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concentr 2" sheetId="1" r:id="rId1"/>
  </sheets>
  <calcPr calcId="125725"/>
</workbook>
</file>

<file path=xl/calcChain.xml><?xml version="1.0" encoding="utf-8"?>
<calcChain xmlns="http://schemas.openxmlformats.org/spreadsheetml/2006/main">
  <c r="Q122" i="1"/>
  <c r="P122"/>
  <c r="O122"/>
  <c r="N122"/>
  <c r="M122"/>
  <c r="L122"/>
  <c r="K122"/>
  <c r="J122"/>
  <c r="I122"/>
  <c r="H122"/>
  <c r="G122"/>
  <c r="F122"/>
  <c r="E122"/>
  <c r="D122"/>
  <c r="Q121"/>
  <c r="P121"/>
  <c r="O121"/>
  <c r="N121"/>
  <c r="M121"/>
  <c r="L121"/>
  <c r="K121"/>
  <c r="J121"/>
  <c r="I121"/>
  <c r="H121"/>
  <c r="G121"/>
  <c r="F121"/>
  <c r="E121"/>
  <c r="D121"/>
  <c r="Q120"/>
  <c r="P120"/>
  <c r="O120"/>
  <c r="N120"/>
  <c r="M120"/>
  <c r="L120"/>
  <c r="K120"/>
  <c r="J120"/>
  <c r="I120"/>
  <c r="H120"/>
  <c r="G120"/>
  <c r="F120"/>
  <c r="E120"/>
  <c r="D120"/>
  <c r="Q119"/>
  <c r="P119"/>
  <c r="O119"/>
  <c r="N119"/>
  <c r="M119"/>
  <c r="L119"/>
  <c r="K119"/>
  <c r="J119"/>
  <c r="I119"/>
  <c r="H119"/>
  <c r="G119"/>
  <c r="F119"/>
  <c r="E119"/>
  <c r="D119"/>
  <c r="Q118"/>
  <c r="P118"/>
  <c r="O118"/>
  <c r="N118"/>
  <c r="M118"/>
  <c r="L118"/>
  <c r="K118"/>
  <c r="J118"/>
  <c r="I118"/>
  <c r="H118"/>
  <c r="G118"/>
  <c r="F118"/>
  <c r="E118"/>
  <c r="D118"/>
  <c r="Q99"/>
  <c r="P99"/>
  <c r="O99"/>
  <c r="N99"/>
  <c r="M99"/>
  <c r="L99"/>
  <c r="K99"/>
  <c r="J99"/>
  <c r="I99"/>
  <c r="H99"/>
  <c r="G99"/>
  <c r="F99"/>
  <c r="E99"/>
  <c r="D99"/>
  <c r="Q98"/>
  <c r="P98"/>
  <c r="O98"/>
  <c r="N98"/>
  <c r="M98"/>
  <c r="L98"/>
  <c r="K98"/>
  <c r="J98"/>
  <c r="I98"/>
  <c r="H98"/>
  <c r="G98"/>
  <c r="F98"/>
  <c r="E98"/>
  <c r="D98"/>
  <c r="Q97"/>
  <c r="P97"/>
  <c r="O97"/>
  <c r="N97"/>
  <c r="M97"/>
  <c r="L97"/>
  <c r="K97"/>
  <c r="J97"/>
  <c r="I97"/>
  <c r="H97"/>
  <c r="G97"/>
  <c r="F97"/>
  <c r="E97"/>
  <c r="D97"/>
  <c r="Q96"/>
  <c r="P96"/>
  <c r="O96"/>
  <c r="N96"/>
  <c r="M96"/>
  <c r="L96"/>
  <c r="K96"/>
  <c r="J96"/>
  <c r="I96"/>
  <c r="H96"/>
  <c r="G96"/>
  <c r="F96"/>
  <c r="E96"/>
  <c r="D96"/>
  <c r="Q95"/>
  <c r="P95"/>
  <c r="O95"/>
  <c r="N95"/>
  <c r="M95"/>
  <c r="L95"/>
  <c r="K95"/>
  <c r="J95"/>
  <c r="I95"/>
  <c r="H95"/>
  <c r="G95"/>
  <c r="F95"/>
  <c r="E95"/>
  <c r="D95"/>
  <c r="Q75"/>
  <c r="P75"/>
  <c r="O75"/>
  <c r="N75"/>
  <c r="M75"/>
  <c r="L75"/>
  <c r="K75"/>
  <c r="J75"/>
  <c r="I75"/>
  <c r="H75"/>
  <c r="G75"/>
  <c r="F75"/>
  <c r="E75"/>
  <c r="D75"/>
  <c r="Q74"/>
  <c r="P74"/>
  <c r="O74"/>
  <c r="N74"/>
  <c r="M74"/>
  <c r="L74"/>
  <c r="K74"/>
  <c r="J74"/>
  <c r="I74"/>
  <c r="H74"/>
  <c r="G74"/>
  <c r="F74"/>
  <c r="E74"/>
  <c r="D74"/>
  <c r="Q73"/>
  <c r="P73"/>
  <c r="O73"/>
  <c r="N73"/>
  <c r="M73"/>
  <c r="L73"/>
  <c r="K73"/>
  <c r="J73"/>
  <c r="I73"/>
  <c r="H73"/>
  <c r="G73"/>
  <c r="F73"/>
  <c r="E73"/>
  <c r="D73"/>
  <c r="Q72"/>
  <c r="P72"/>
  <c r="O72"/>
  <c r="N72"/>
  <c r="M72"/>
  <c r="L72"/>
  <c r="K72"/>
  <c r="J72"/>
  <c r="I72"/>
  <c r="H72"/>
  <c r="G72"/>
  <c r="F72"/>
  <c r="E72"/>
  <c r="D72"/>
  <c r="Q71"/>
  <c r="P71"/>
  <c r="O71"/>
  <c r="N71"/>
  <c r="M71"/>
  <c r="L71"/>
  <c r="K71"/>
  <c r="J71"/>
  <c r="I71"/>
  <c r="H71"/>
  <c r="G71"/>
  <c r="F71"/>
  <c r="E71"/>
  <c r="D71"/>
  <c r="Q46"/>
  <c r="P46"/>
  <c r="O46"/>
  <c r="N46"/>
  <c r="M46"/>
  <c r="L46"/>
  <c r="K46"/>
  <c r="J46"/>
  <c r="I46"/>
  <c r="H46"/>
  <c r="G46"/>
  <c r="F46"/>
  <c r="E46"/>
  <c r="D46"/>
  <c r="Q45"/>
  <c r="P45"/>
  <c r="O45"/>
  <c r="N45"/>
  <c r="M45"/>
  <c r="L45"/>
  <c r="K45"/>
  <c r="J45"/>
  <c r="I45"/>
  <c r="H45"/>
  <c r="F45"/>
  <c r="E45"/>
  <c r="Q44"/>
  <c r="P44"/>
  <c r="O44"/>
  <c r="N44"/>
  <c r="M44"/>
  <c r="L44"/>
  <c r="K44"/>
  <c r="J44"/>
  <c r="I44"/>
  <c r="H44"/>
  <c r="G44"/>
  <c r="F44"/>
  <c r="E44"/>
  <c r="D44"/>
  <c r="Q43"/>
  <c r="P43"/>
  <c r="O43"/>
  <c r="M43"/>
  <c r="L43"/>
  <c r="K43"/>
  <c r="J43"/>
  <c r="I43"/>
  <c r="H43"/>
  <c r="F43"/>
  <c r="E43"/>
  <c r="D43"/>
  <c r="Q42"/>
  <c r="P42"/>
  <c r="O42"/>
  <c r="N42"/>
  <c r="M42"/>
  <c r="L42"/>
  <c r="K42"/>
  <c r="J42"/>
  <c r="I42"/>
  <c r="H42"/>
  <c r="G42"/>
  <c r="F42"/>
  <c r="E42"/>
  <c r="D42"/>
  <c r="Q41"/>
  <c r="P41"/>
  <c r="O41"/>
  <c r="N41"/>
  <c r="M41"/>
  <c r="L41"/>
  <c r="K41"/>
  <c r="J41"/>
  <c r="I41"/>
  <c r="H41"/>
  <c r="G41"/>
  <c r="F41"/>
  <c r="E41"/>
  <c r="D41"/>
  <c r="Q40"/>
  <c r="P40"/>
  <c r="O40"/>
  <c r="N40"/>
  <c r="M40"/>
  <c r="L40"/>
  <c r="K40"/>
  <c r="J40"/>
  <c r="I40"/>
  <c r="H40"/>
  <c r="G40"/>
  <c r="F40"/>
  <c r="E40"/>
  <c r="D40"/>
  <c r="Q39"/>
  <c r="P39"/>
  <c r="O39"/>
  <c r="N39"/>
  <c r="M39"/>
  <c r="L39"/>
  <c r="K39"/>
  <c r="J39"/>
  <c r="I39"/>
  <c r="H39"/>
  <c r="G39"/>
  <c r="F39"/>
  <c r="E39"/>
  <c r="D39"/>
  <c r="Q38"/>
  <c r="P38"/>
  <c r="O38"/>
  <c r="N38"/>
  <c r="M38"/>
  <c r="L38"/>
  <c r="K38"/>
  <c r="J38"/>
  <c r="I38"/>
  <c r="H38"/>
  <c r="G38"/>
  <c r="F38"/>
  <c r="E38"/>
  <c r="D38"/>
  <c r="Q37"/>
  <c r="P37"/>
  <c r="O37"/>
  <c r="N37"/>
  <c r="M37"/>
  <c r="L37"/>
  <c r="K37"/>
  <c r="J37"/>
  <c r="I37"/>
  <c r="H37"/>
  <c r="G37"/>
  <c r="F37"/>
  <c r="E37"/>
  <c r="D37"/>
  <c r="Q36"/>
  <c r="P36"/>
  <c r="O36"/>
  <c r="M36"/>
  <c r="L36"/>
  <c r="K36"/>
  <c r="J36"/>
</calcChain>
</file>

<file path=xl/sharedStrings.xml><?xml version="1.0" encoding="utf-8"?>
<sst xmlns="http://schemas.openxmlformats.org/spreadsheetml/2006/main" count="386" uniqueCount="38">
  <si>
    <t>NO</t>
  </si>
  <si>
    <t>IDCENTRE3</t>
  </si>
  <si>
    <t>ARGENTINA</t>
  </si>
  <si>
    <t>BOLIVIA</t>
  </si>
  <si>
    <t>EQUADOR</t>
  </si>
  <si>
    <t>GAMBIA</t>
  </si>
  <si>
    <t>HONDURAS</t>
  </si>
  <si>
    <t>INDIA</t>
  </si>
  <si>
    <t>MARROC</t>
  </si>
  <si>
    <t>PAKISTAN</t>
  </si>
  <si>
    <t>REPDOMINICANA</t>
  </si>
  <si>
    <t>ROMANIA</t>
  </si>
  <si>
    <t>SENEGAL</t>
  </si>
  <si>
    <t>TOTAL</t>
  </si>
  <si>
    <t>XINA</t>
  </si>
  <si>
    <t>Total general</t>
  </si>
  <si>
    <t>&lt;10</t>
  </si>
  <si>
    <t>10-20</t>
  </si>
  <si>
    <t>20-30</t>
  </si>
  <si>
    <t>30-40</t>
  </si>
  <si>
    <t>40-50</t>
  </si>
  <si>
    <t>50-60</t>
  </si>
  <si>
    <t>60-70</t>
  </si>
  <si>
    <t>70-80</t>
  </si>
  <si>
    <t>80-90</t>
  </si>
  <si>
    <t>+90</t>
  </si>
  <si>
    <t>SI/No</t>
  </si>
  <si>
    <t>Total</t>
  </si>
  <si>
    <t>&lt; 20 %</t>
  </si>
  <si>
    <t>20-40%</t>
  </si>
  <si>
    <t>40-60%</t>
  </si>
  <si>
    <t>60-80%</t>
  </si>
  <si>
    <t>&gt; 80%</t>
  </si>
  <si>
    <t>IDCENTRE4</t>
  </si>
  <si>
    <t>Homes</t>
  </si>
  <si>
    <t>Dones</t>
  </si>
  <si>
    <t>Hombres</t>
  </si>
  <si>
    <t>Mujeres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</si>
</sst>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0" fontId="0" fillId="2" borderId="0" xfId="0" applyFill="1"/>
    <xf numFmtId="0" fontId="0" fillId="2" borderId="0" xfId="0" applyNumberFormat="1" applyFill="1"/>
    <xf numFmtId="0" fontId="1" fillId="2" borderId="2" xfId="0" applyFont="1" applyFill="1" applyBorder="1"/>
    <xf numFmtId="0" fontId="1" fillId="2" borderId="2" xfId="0" applyNumberFormat="1" applyFont="1" applyFill="1" applyBorder="1"/>
    <xf numFmtId="0" fontId="1" fillId="2" borderId="0" xfId="0" applyFont="1" applyFill="1" applyBorder="1"/>
  </cellXfs>
  <cellStyles count="1">
    <cellStyle name="Normal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/>
      <c:lineChart>
        <c:grouping val="standard"/>
        <c:ser>
          <c:idx val="0"/>
          <c:order val="0"/>
          <c:tx>
            <c:strRef>
              <c:f>'concentr 2'!$D$35</c:f>
              <c:strCache>
                <c:ptCount val="1"/>
                <c:pt idx="0">
                  <c:v>ARGENTINA</c:v>
                </c:pt>
              </c:strCache>
            </c:strRef>
          </c:tx>
          <c:marker>
            <c:symbol val="none"/>
          </c:marker>
          <c:cat>
            <c:strRef>
              <c:f>'concentr 2'!$C$36:$C$45</c:f>
              <c:strCache>
                <c:ptCount val="10"/>
                <c:pt idx="0">
                  <c:v>&lt;10</c:v>
                </c:pt>
                <c:pt idx="1">
                  <c:v>10-20</c:v>
                </c:pt>
                <c:pt idx="2">
                  <c:v>20-30</c:v>
                </c:pt>
                <c:pt idx="3">
                  <c:v>30-40</c:v>
                </c:pt>
                <c:pt idx="4">
                  <c:v>40-50</c:v>
                </c:pt>
                <c:pt idx="5">
                  <c:v>50-60</c:v>
                </c:pt>
                <c:pt idx="6">
                  <c:v>60-70</c:v>
                </c:pt>
                <c:pt idx="7">
                  <c:v>70-80</c:v>
                </c:pt>
                <c:pt idx="8">
                  <c:v>80-90</c:v>
                </c:pt>
                <c:pt idx="9">
                  <c:v>+90</c:v>
                </c:pt>
              </c:strCache>
            </c:strRef>
          </c:cat>
          <c:val>
            <c:numRef>
              <c:f>'concentr 2'!$K$36:$K$45</c:f>
              <c:numCache>
                <c:formatCode>General</c:formatCode>
                <c:ptCount val="10"/>
                <c:pt idx="0">
                  <c:v>0</c:v>
                </c:pt>
                <c:pt idx="1">
                  <c:v>28.571428571428573</c:v>
                </c:pt>
                <c:pt idx="2">
                  <c:v>25</c:v>
                </c:pt>
                <c:pt idx="3">
                  <c:v>39.285714285714285</c:v>
                </c:pt>
                <c:pt idx="4">
                  <c:v>26.829268292682926</c:v>
                </c:pt>
                <c:pt idx="5">
                  <c:v>36.065573770491802</c:v>
                </c:pt>
                <c:pt idx="6">
                  <c:v>36.956521739130437</c:v>
                </c:pt>
                <c:pt idx="7">
                  <c:v>33.333333333333336</c:v>
                </c:pt>
                <c:pt idx="8">
                  <c:v>40</c:v>
                </c:pt>
                <c:pt idx="9">
                  <c:v>45.588235294117645</c:v>
                </c:pt>
              </c:numCache>
            </c:numRef>
          </c:val>
        </c:ser>
        <c:marker val="1"/>
        <c:axId val="39904384"/>
        <c:axId val="39905920"/>
      </c:lineChart>
      <c:catAx>
        <c:axId val="39904384"/>
        <c:scaling>
          <c:orientation val="minMax"/>
        </c:scaling>
        <c:axPos val="b"/>
        <c:numFmt formatCode="General" sourceLinked="1"/>
        <c:tickLblPos val="nextTo"/>
        <c:crossAx val="39905920"/>
        <c:crosses val="autoZero"/>
        <c:auto val="1"/>
        <c:lblAlgn val="ctr"/>
        <c:lblOffset val="100"/>
      </c:catAx>
      <c:valAx>
        <c:axId val="39905920"/>
        <c:scaling>
          <c:orientation val="minMax"/>
        </c:scaling>
        <c:axPos val="l"/>
        <c:majorGridlines/>
        <c:numFmt formatCode="General" sourceLinked="1"/>
        <c:tickLblPos val="nextTo"/>
        <c:crossAx val="39904384"/>
        <c:crosses val="autoZero"/>
        <c:crossBetween val="between"/>
      </c:valAx>
    </c:plotArea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/>
      <c:lineChart>
        <c:grouping val="standard"/>
        <c:ser>
          <c:idx val="0"/>
          <c:order val="0"/>
          <c:tx>
            <c:strRef>
              <c:f>'concentr 2'!$D$129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diamond"/>
            <c:size val="7"/>
            <c:spPr>
              <a:solidFill>
                <a:schemeClr val="bg1"/>
              </a:solidFill>
              <a:ln>
                <a:solidFill>
                  <a:prstClr val="black"/>
                </a:solidFill>
              </a:ln>
            </c:spPr>
          </c:marker>
          <c:cat>
            <c:strRef>
              <c:f>'concentr 2'!$C$130:$C$134</c:f>
              <c:strCache>
                <c:ptCount val="5"/>
                <c:pt idx="0">
                  <c:v>&lt; 20 %</c:v>
                </c:pt>
                <c:pt idx="1">
                  <c:v>20-40%</c:v>
                </c:pt>
                <c:pt idx="2">
                  <c:v>40-60%</c:v>
                </c:pt>
                <c:pt idx="3">
                  <c:v>60-80%</c:v>
                </c:pt>
                <c:pt idx="4">
                  <c:v>&gt; 80%</c:v>
                </c:pt>
              </c:strCache>
            </c:strRef>
          </c:cat>
          <c:val>
            <c:numRef>
              <c:f>'concentr 2'!$D$130:$D$134</c:f>
              <c:numCache>
                <c:formatCode>General</c:formatCode>
                <c:ptCount val="5"/>
                <c:pt idx="0">
                  <c:v>9.9009900990099009</c:v>
                </c:pt>
                <c:pt idx="1">
                  <c:v>17.607973421926911</c:v>
                </c:pt>
                <c:pt idx="2">
                  <c:v>20.512820512820515</c:v>
                </c:pt>
                <c:pt idx="3">
                  <c:v>14.285714285714286</c:v>
                </c:pt>
                <c:pt idx="4">
                  <c:v>14.285714285714286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'concentr 2'!$E$129</c:f>
              <c:strCache>
                <c:ptCount val="1"/>
                <c:pt idx="0">
                  <c:v>Hombres</c:v>
                </c:pt>
              </c:strCache>
            </c:strRef>
          </c:tx>
          <c:cat>
            <c:strRef>
              <c:f>'concentr 2'!$C$130:$C$134</c:f>
              <c:strCache>
                <c:ptCount val="5"/>
                <c:pt idx="0">
                  <c:v>&lt; 20 %</c:v>
                </c:pt>
                <c:pt idx="1">
                  <c:v>20-40%</c:v>
                </c:pt>
                <c:pt idx="2">
                  <c:v>40-60%</c:v>
                </c:pt>
                <c:pt idx="3">
                  <c:v>60-80%</c:v>
                </c:pt>
                <c:pt idx="4">
                  <c:v>&gt; 80%</c:v>
                </c:pt>
              </c:strCache>
            </c:strRef>
          </c:cat>
          <c:val>
            <c:numRef>
              <c:f>'concentr 2'!$E$130:$E$134</c:f>
              <c:numCache>
                <c:formatCode>General</c:formatCode>
                <c:ptCount val="5"/>
                <c:pt idx="0">
                  <c:v>16.326530612244898</c:v>
                </c:pt>
                <c:pt idx="1">
                  <c:v>21.476510067114095</c:v>
                </c:pt>
                <c:pt idx="2">
                  <c:v>22.222222222222221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'concentr 2'!$F$129</c:f>
              <c:strCache>
                <c:ptCount val="1"/>
                <c:pt idx="0">
                  <c:v>Mujeres</c:v>
                </c:pt>
              </c:strCache>
            </c:strRef>
          </c:tx>
          <c:cat>
            <c:strRef>
              <c:f>'concentr 2'!$C$130:$C$134</c:f>
              <c:strCache>
                <c:ptCount val="5"/>
                <c:pt idx="0">
                  <c:v>&lt; 20 %</c:v>
                </c:pt>
                <c:pt idx="1">
                  <c:v>20-40%</c:v>
                </c:pt>
                <c:pt idx="2">
                  <c:v>40-60%</c:v>
                </c:pt>
                <c:pt idx="3">
                  <c:v>60-80%</c:v>
                </c:pt>
                <c:pt idx="4">
                  <c:v>&gt; 80%</c:v>
                </c:pt>
              </c:strCache>
            </c:strRef>
          </c:cat>
          <c:val>
            <c:numRef>
              <c:f>'concentr 2'!$F$130:$F$134</c:f>
              <c:numCache>
                <c:formatCode>General</c:formatCode>
                <c:ptCount val="5"/>
                <c:pt idx="0">
                  <c:v>3.8461538461538463</c:v>
                </c:pt>
                <c:pt idx="1">
                  <c:v>13.815789473684211</c:v>
                </c:pt>
                <c:pt idx="2">
                  <c:v>19.047619047619047</c:v>
                </c:pt>
              </c:numCache>
            </c:numRef>
          </c:val>
          <c:smooth val="1"/>
        </c:ser>
        <c:marker val="1"/>
        <c:axId val="43882368"/>
        <c:axId val="44392832"/>
      </c:lineChart>
      <c:catAx>
        <c:axId val="43882368"/>
        <c:scaling>
          <c:orientation val="minMax"/>
        </c:scaling>
        <c:axPos val="b"/>
        <c:numFmt formatCode="General" sourceLinked="1"/>
        <c:tickLblPos val="nextTo"/>
        <c:txPr>
          <a:bodyPr rot="-2700000"/>
          <a:lstStyle/>
          <a:p>
            <a:pPr>
              <a:defRPr/>
            </a:pPr>
            <a:endParaRPr lang="es-ES"/>
          </a:p>
        </c:txPr>
        <c:crossAx val="44392832"/>
        <c:crosses val="autoZero"/>
        <c:auto val="1"/>
        <c:lblAlgn val="ctr"/>
        <c:lblOffset val="100"/>
      </c:catAx>
      <c:valAx>
        <c:axId val="44392832"/>
        <c:scaling>
          <c:orientation val="minMax"/>
          <c:max val="50"/>
        </c:scaling>
        <c:axPos val="l"/>
        <c:majorGridlines>
          <c:spPr>
            <a:ln>
              <a:prstDash val="sysDash"/>
            </a:ln>
          </c:spPr>
        </c:majorGridlines>
        <c:numFmt formatCode="#,##0.0" sourceLinked="0"/>
        <c:tickLblPos val="nextTo"/>
        <c:crossAx val="43882368"/>
        <c:crosses val="autoZero"/>
        <c:crossBetween val="between"/>
      </c:valAx>
    </c:plotArea>
    <c:legend>
      <c:legendPos val="b"/>
      <c:layout/>
    </c:legend>
    <c:plotVisOnly val="1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es-ES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5712499999999999"/>
          <c:y val="4.4569288389513122E-2"/>
          <c:w val="0.79704166666666665"/>
          <c:h val="0.68423958241174909"/>
        </c:manualLayout>
      </c:layout>
      <c:lineChart>
        <c:grouping val="standard"/>
        <c:ser>
          <c:idx val="0"/>
          <c:order val="0"/>
          <c:tx>
            <c:strRef>
              <c:f>'concentr 2'!$G$129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diamond"/>
            <c:size val="7"/>
            <c:spPr>
              <a:solidFill>
                <a:schemeClr val="bg1"/>
              </a:solidFill>
              <a:ln>
                <a:solidFill>
                  <a:prstClr val="black"/>
                </a:solidFill>
              </a:ln>
            </c:spPr>
          </c:marker>
          <c:cat>
            <c:strRef>
              <c:f>'concentr 2'!$C$130:$C$134</c:f>
              <c:strCache>
                <c:ptCount val="5"/>
                <c:pt idx="0">
                  <c:v>&lt; 20 %</c:v>
                </c:pt>
                <c:pt idx="1">
                  <c:v>20-40%</c:v>
                </c:pt>
                <c:pt idx="2">
                  <c:v>40-60%</c:v>
                </c:pt>
                <c:pt idx="3">
                  <c:v>60-80%</c:v>
                </c:pt>
                <c:pt idx="4">
                  <c:v>&gt; 80%</c:v>
                </c:pt>
              </c:strCache>
            </c:strRef>
          </c:cat>
          <c:val>
            <c:numRef>
              <c:f>'concentr 2'!$G$130:$G$134</c:f>
              <c:numCache>
                <c:formatCode>General</c:formatCode>
                <c:ptCount val="5"/>
                <c:pt idx="0">
                  <c:v>13.333333333333334</c:v>
                </c:pt>
                <c:pt idx="1">
                  <c:v>27.924528301886792</c:v>
                </c:pt>
                <c:pt idx="2">
                  <c:v>21.85430463576159</c:v>
                </c:pt>
                <c:pt idx="3">
                  <c:v>24.096385542168676</c:v>
                </c:pt>
                <c:pt idx="4">
                  <c:v>25.714285714285715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'concentr 2'!$H$129</c:f>
              <c:strCache>
                <c:ptCount val="1"/>
                <c:pt idx="0">
                  <c:v>Hombres</c:v>
                </c:pt>
              </c:strCache>
            </c:strRef>
          </c:tx>
          <c:cat>
            <c:strRef>
              <c:f>'concentr 2'!$C$130:$C$134</c:f>
              <c:strCache>
                <c:ptCount val="5"/>
                <c:pt idx="0">
                  <c:v>&lt; 20 %</c:v>
                </c:pt>
                <c:pt idx="1">
                  <c:v>20-40%</c:v>
                </c:pt>
                <c:pt idx="2">
                  <c:v>40-60%</c:v>
                </c:pt>
                <c:pt idx="3">
                  <c:v>60-80%</c:v>
                </c:pt>
                <c:pt idx="4">
                  <c:v>&gt; 80%</c:v>
                </c:pt>
              </c:strCache>
            </c:strRef>
          </c:cat>
          <c:val>
            <c:numRef>
              <c:f>'concentr 2'!$H$130:$H$134</c:f>
              <c:numCache>
                <c:formatCode>General</c:formatCode>
                <c:ptCount val="5"/>
                <c:pt idx="0">
                  <c:v>20.689655172413794</c:v>
                </c:pt>
                <c:pt idx="1">
                  <c:v>34.507042253521128</c:v>
                </c:pt>
                <c:pt idx="2">
                  <c:v>24.675324675324674</c:v>
                </c:pt>
                <c:pt idx="3">
                  <c:v>34.693877551020407</c:v>
                </c:pt>
                <c:pt idx="4">
                  <c:v>32.352941176470587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'concentr 2'!$I$129</c:f>
              <c:strCache>
                <c:ptCount val="1"/>
                <c:pt idx="0">
                  <c:v>Mujeres</c:v>
                </c:pt>
              </c:strCache>
            </c:strRef>
          </c:tx>
          <c:cat>
            <c:strRef>
              <c:f>'concentr 2'!$C$130:$C$134</c:f>
              <c:strCache>
                <c:ptCount val="5"/>
                <c:pt idx="0">
                  <c:v>&lt; 20 %</c:v>
                </c:pt>
                <c:pt idx="1">
                  <c:v>20-40%</c:v>
                </c:pt>
                <c:pt idx="2">
                  <c:v>40-60%</c:v>
                </c:pt>
                <c:pt idx="3">
                  <c:v>60-80%</c:v>
                </c:pt>
                <c:pt idx="4">
                  <c:v>&gt; 80%</c:v>
                </c:pt>
              </c:strCache>
            </c:strRef>
          </c:cat>
          <c:val>
            <c:numRef>
              <c:f>'concentr 2'!$I$130:$I$134</c:f>
              <c:numCache>
                <c:formatCode>General</c:formatCode>
                <c:ptCount val="5"/>
                <c:pt idx="0">
                  <c:v>6.4516129032258061</c:v>
                </c:pt>
                <c:pt idx="1">
                  <c:v>20.325203252032519</c:v>
                </c:pt>
                <c:pt idx="2">
                  <c:v>18.918918918918919</c:v>
                </c:pt>
                <c:pt idx="3">
                  <c:v>8.8235294117647065</c:v>
                </c:pt>
                <c:pt idx="4">
                  <c:v>19.444444444444443</c:v>
                </c:pt>
              </c:numCache>
            </c:numRef>
          </c:val>
          <c:smooth val="1"/>
        </c:ser>
        <c:marker val="1"/>
        <c:axId val="144027648"/>
        <c:axId val="144046336"/>
      </c:lineChart>
      <c:catAx>
        <c:axId val="144027648"/>
        <c:scaling>
          <c:orientation val="minMax"/>
        </c:scaling>
        <c:axPos val="b"/>
        <c:numFmt formatCode="General" sourceLinked="1"/>
        <c:tickLblPos val="nextTo"/>
        <c:txPr>
          <a:bodyPr rot="-2700000"/>
          <a:lstStyle/>
          <a:p>
            <a:pPr>
              <a:defRPr/>
            </a:pPr>
            <a:endParaRPr lang="es-ES"/>
          </a:p>
        </c:txPr>
        <c:crossAx val="144046336"/>
        <c:crosses val="autoZero"/>
        <c:auto val="1"/>
        <c:lblAlgn val="ctr"/>
        <c:lblOffset val="100"/>
      </c:catAx>
      <c:valAx>
        <c:axId val="144046336"/>
        <c:scaling>
          <c:orientation val="minMax"/>
          <c:max val="50"/>
        </c:scaling>
        <c:axPos val="l"/>
        <c:majorGridlines>
          <c:spPr>
            <a:ln>
              <a:prstDash val="sysDash"/>
            </a:ln>
          </c:spPr>
        </c:majorGridlines>
        <c:numFmt formatCode="#,##0.0" sourceLinked="0"/>
        <c:tickLblPos val="nextTo"/>
        <c:crossAx val="144027648"/>
        <c:crosses val="autoZero"/>
        <c:crossBetween val="between"/>
      </c:valAx>
    </c:plotArea>
    <c:legend>
      <c:legendPos val="b"/>
      <c:layout/>
    </c:legend>
    <c:plotVisOnly val="1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es-ES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/>
      <c:lineChart>
        <c:grouping val="standard"/>
        <c:ser>
          <c:idx val="0"/>
          <c:order val="0"/>
          <c:tx>
            <c:strRef>
              <c:f>'concentr 2'!$J$129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diamond"/>
            <c:size val="7"/>
            <c:spPr>
              <a:solidFill>
                <a:schemeClr val="bg1"/>
              </a:solidFill>
              <a:ln>
                <a:solidFill>
                  <a:prstClr val="black"/>
                </a:solidFill>
              </a:ln>
            </c:spPr>
          </c:marker>
          <c:cat>
            <c:strRef>
              <c:f>'concentr 2'!$C$130:$C$134</c:f>
              <c:strCache>
                <c:ptCount val="5"/>
                <c:pt idx="0">
                  <c:v>&lt; 20 %</c:v>
                </c:pt>
                <c:pt idx="1">
                  <c:v>20-40%</c:v>
                </c:pt>
                <c:pt idx="2">
                  <c:v>40-60%</c:v>
                </c:pt>
                <c:pt idx="3">
                  <c:v>60-80%</c:v>
                </c:pt>
                <c:pt idx="4">
                  <c:v>&gt; 80%</c:v>
                </c:pt>
              </c:strCache>
            </c:strRef>
          </c:cat>
          <c:val>
            <c:numRef>
              <c:f>'concentr 2'!$J$130:$J$134</c:f>
              <c:numCache>
                <c:formatCode>General</c:formatCode>
                <c:ptCount val="5"/>
                <c:pt idx="0">
                  <c:v>29.82456140350877</c:v>
                </c:pt>
                <c:pt idx="1">
                  <c:v>21.252796420581657</c:v>
                </c:pt>
                <c:pt idx="2">
                  <c:v>21.254355400696863</c:v>
                </c:pt>
                <c:pt idx="3">
                  <c:v>24.175824175824175</c:v>
                </c:pt>
                <c:pt idx="4">
                  <c:v>17.241379310344829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'concentr 2'!$K$129</c:f>
              <c:strCache>
                <c:ptCount val="1"/>
                <c:pt idx="0">
                  <c:v>Hombres</c:v>
                </c:pt>
              </c:strCache>
            </c:strRef>
          </c:tx>
          <c:cat>
            <c:strRef>
              <c:f>'concentr 2'!$C$130:$C$134</c:f>
              <c:strCache>
                <c:ptCount val="5"/>
                <c:pt idx="0">
                  <c:v>&lt; 20 %</c:v>
                </c:pt>
                <c:pt idx="1">
                  <c:v>20-40%</c:v>
                </c:pt>
                <c:pt idx="2">
                  <c:v>40-60%</c:v>
                </c:pt>
                <c:pt idx="3">
                  <c:v>60-80%</c:v>
                </c:pt>
                <c:pt idx="4">
                  <c:v>&gt; 80%</c:v>
                </c:pt>
              </c:strCache>
            </c:strRef>
          </c:cat>
          <c:val>
            <c:numRef>
              <c:f>'concentr 2'!$K$130:$K$134</c:f>
              <c:numCache>
                <c:formatCode>General</c:formatCode>
                <c:ptCount val="5"/>
                <c:pt idx="0">
                  <c:v>30.90909090909091</c:v>
                </c:pt>
                <c:pt idx="1">
                  <c:v>24.583333333333332</c:v>
                </c:pt>
                <c:pt idx="2">
                  <c:v>25.185185185185187</c:v>
                </c:pt>
                <c:pt idx="3">
                  <c:v>22.772277227722771</c:v>
                </c:pt>
                <c:pt idx="4">
                  <c:v>20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'concentr 2'!$L$129</c:f>
              <c:strCache>
                <c:ptCount val="1"/>
                <c:pt idx="0">
                  <c:v>Mujeres</c:v>
                </c:pt>
              </c:strCache>
            </c:strRef>
          </c:tx>
          <c:cat>
            <c:strRef>
              <c:f>'concentr 2'!$C$130:$C$134</c:f>
              <c:strCache>
                <c:ptCount val="5"/>
                <c:pt idx="0">
                  <c:v>&lt; 20 %</c:v>
                </c:pt>
                <c:pt idx="1">
                  <c:v>20-40%</c:v>
                </c:pt>
                <c:pt idx="2">
                  <c:v>40-60%</c:v>
                </c:pt>
                <c:pt idx="3">
                  <c:v>60-80%</c:v>
                </c:pt>
                <c:pt idx="4">
                  <c:v>&gt; 80%</c:v>
                </c:pt>
              </c:strCache>
            </c:strRef>
          </c:cat>
          <c:val>
            <c:numRef>
              <c:f>'concentr 2'!$L$130:$L$134</c:f>
              <c:numCache>
                <c:formatCode>General</c:formatCode>
                <c:ptCount val="5"/>
                <c:pt idx="0">
                  <c:v>28.8135593220339</c:v>
                </c:pt>
                <c:pt idx="1">
                  <c:v>17.391304347826086</c:v>
                </c:pt>
                <c:pt idx="2">
                  <c:v>17.763157894736842</c:v>
                </c:pt>
                <c:pt idx="3">
                  <c:v>25.925925925925927</c:v>
                </c:pt>
                <c:pt idx="4">
                  <c:v>14.285714285714286</c:v>
                </c:pt>
              </c:numCache>
            </c:numRef>
          </c:val>
          <c:smooth val="1"/>
        </c:ser>
        <c:marker val="1"/>
        <c:axId val="39822080"/>
        <c:axId val="39823232"/>
      </c:lineChart>
      <c:catAx>
        <c:axId val="39822080"/>
        <c:scaling>
          <c:orientation val="minMax"/>
        </c:scaling>
        <c:axPos val="b"/>
        <c:numFmt formatCode="General" sourceLinked="1"/>
        <c:tickLblPos val="nextTo"/>
        <c:txPr>
          <a:bodyPr rot="-2700000"/>
          <a:lstStyle/>
          <a:p>
            <a:pPr>
              <a:defRPr/>
            </a:pPr>
            <a:endParaRPr lang="es-ES"/>
          </a:p>
        </c:txPr>
        <c:crossAx val="39823232"/>
        <c:crosses val="autoZero"/>
        <c:auto val="1"/>
        <c:lblAlgn val="ctr"/>
        <c:lblOffset val="100"/>
      </c:catAx>
      <c:valAx>
        <c:axId val="39823232"/>
        <c:scaling>
          <c:orientation val="minMax"/>
          <c:max val="50"/>
        </c:scaling>
        <c:axPos val="l"/>
        <c:majorGridlines>
          <c:spPr>
            <a:ln>
              <a:prstDash val="sysDash"/>
            </a:ln>
          </c:spPr>
        </c:majorGridlines>
        <c:numFmt formatCode="#,##0.0" sourceLinked="0"/>
        <c:tickLblPos val="nextTo"/>
        <c:crossAx val="39822080"/>
        <c:crosses val="autoZero"/>
        <c:crossBetween val="between"/>
      </c:valAx>
    </c:plotArea>
    <c:legend>
      <c:legendPos val="b"/>
      <c:layout/>
    </c:legend>
    <c:plotVisOnly val="1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es-ES"/>
    </a:p>
  </c:tx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/>
      <c:lineChart>
        <c:grouping val="standard"/>
        <c:ser>
          <c:idx val="0"/>
          <c:order val="0"/>
          <c:tx>
            <c:strRef>
              <c:f>'concentr 2'!$M$129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diamond"/>
            <c:size val="7"/>
            <c:spPr>
              <a:solidFill>
                <a:schemeClr val="bg1"/>
              </a:solidFill>
              <a:ln>
                <a:solidFill>
                  <a:prstClr val="black"/>
                </a:solidFill>
              </a:ln>
            </c:spPr>
          </c:marker>
          <c:cat>
            <c:strRef>
              <c:f>'concentr 2'!$C$130:$C$134</c:f>
              <c:strCache>
                <c:ptCount val="5"/>
                <c:pt idx="0">
                  <c:v>&lt; 20 %</c:v>
                </c:pt>
                <c:pt idx="1">
                  <c:v>20-40%</c:v>
                </c:pt>
                <c:pt idx="2">
                  <c:v>40-60%</c:v>
                </c:pt>
                <c:pt idx="3">
                  <c:v>60-80%</c:v>
                </c:pt>
                <c:pt idx="4">
                  <c:v>&gt; 80%</c:v>
                </c:pt>
              </c:strCache>
            </c:strRef>
          </c:cat>
          <c:val>
            <c:numRef>
              <c:f>'concentr 2'!$M$130:$M$134</c:f>
              <c:numCache>
                <c:formatCode>General</c:formatCode>
                <c:ptCount val="5"/>
                <c:pt idx="0">
                  <c:v>27.272727272727273</c:v>
                </c:pt>
                <c:pt idx="1">
                  <c:v>42.65734265734266</c:v>
                </c:pt>
                <c:pt idx="2">
                  <c:v>46.511627906976742</c:v>
                </c:pt>
                <c:pt idx="3">
                  <c:v>41.666666666666664</c:v>
                </c:pt>
                <c:pt idx="4">
                  <c:v>69.387755102040813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'concentr 2'!$N$129</c:f>
              <c:strCache>
                <c:ptCount val="1"/>
                <c:pt idx="0">
                  <c:v>Hombres</c:v>
                </c:pt>
              </c:strCache>
            </c:strRef>
          </c:tx>
          <c:cat>
            <c:strRef>
              <c:f>'concentr 2'!$C$130:$C$134</c:f>
              <c:strCache>
                <c:ptCount val="5"/>
                <c:pt idx="0">
                  <c:v>&lt; 20 %</c:v>
                </c:pt>
                <c:pt idx="1">
                  <c:v>20-40%</c:v>
                </c:pt>
                <c:pt idx="2">
                  <c:v>40-60%</c:v>
                </c:pt>
                <c:pt idx="3">
                  <c:v>60-80%</c:v>
                </c:pt>
                <c:pt idx="4">
                  <c:v>&gt; 80%</c:v>
                </c:pt>
              </c:strCache>
            </c:strRef>
          </c:cat>
          <c:val>
            <c:numRef>
              <c:f>'concentr 2'!$N$130:$N$134</c:f>
              <c:numCache>
                <c:formatCode>General</c:formatCode>
                <c:ptCount val="5"/>
                <c:pt idx="0">
                  <c:v>44.444444444444443</c:v>
                </c:pt>
                <c:pt idx="1">
                  <c:v>58.108108108108105</c:v>
                </c:pt>
                <c:pt idx="2">
                  <c:v>53.571428571428569</c:v>
                </c:pt>
                <c:pt idx="3">
                  <c:v>40</c:v>
                </c:pt>
                <c:pt idx="4">
                  <c:v>92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'concentr 2'!$O$129</c:f>
              <c:strCache>
                <c:ptCount val="1"/>
                <c:pt idx="0">
                  <c:v>Mujeres</c:v>
                </c:pt>
              </c:strCache>
            </c:strRef>
          </c:tx>
          <c:cat>
            <c:strRef>
              <c:f>'concentr 2'!$C$130:$C$134</c:f>
              <c:strCache>
                <c:ptCount val="5"/>
                <c:pt idx="0">
                  <c:v>&lt; 20 %</c:v>
                </c:pt>
                <c:pt idx="1">
                  <c:v>20-40%</c:v>
                </c:pt>
                <c:pt idx="2">
                  <c:v>40-60%</c:v>
                </c:pt>
                <c:pt idx="3">
                  <c:v>60-80%</c:v>
                </c:pt>
                <c:pt idx="4">
                  <c:v>&gt; 80%</c:v>
                </c:pt>
              </c:strCache>
            </c:strRef>
          </c:cat>
          <c:val>
            <c:numRef>
              <c:f>'concentr 2'!$O$130:$O$134</c:f>
              <c:numCache>
                <c:formatCode>General</c:formatCode>
                <c:ptCount val="5"/>
                <c:pt idx="0">
                  <c:v>15.384615384615385</c:v>
                </c:pt>
                <c:pt idx="1">
                  <c:v>26.086956521739129</c:v>
                </c:pt>
                <c:pt idx="2">
                  <c:v>33.333333333333336</c:v>
                </c:pt>
                <c:pt idx="3">
                  <c:v>42.857142857142854</c:v>
                </c:pt>
                <c:pt idx="4">
                  <c:v>45.833333333333336</c:v>
                </c:pt>
              </c:numCache>
            </c:numRef>
          </c:val>
        </c:ser>
        <c:marker val="1"/>
        <c:axId val="39848576"/>
        <c:axId val="39858560"/>
      </c:lineChart>
      <c:catAx>
        <c:axId val="39848576"/>
        <c:scaling>
          <c:orientation val="minMax"/>
        </c:scaling>
        <c:axPos val="b"/>
        <c:numFmt formatCode="General" sourceLinked="1"/>
        <c:tickLblPos val="nextTo"/>
        <c:txPr>
          <a:bodyPr rot="-2700000"/>
          <a:lstStyle/>
          <a:p>
            <a:pPr>
              <a:defRPr/>
            </a:pPr>
            <a:endParaRPr lang="es-ES"/>
          </a:p>
        </c:txPr>
        <c:crossAx val="39858560"/>
        <c:crosses val="autoZero"/>
        <c:auto val="1"/>
        <c:lblAlgn val="ctr"/>
        <c:lblOffset val="100"/>
      </c:catAx>
      <c:valAx>
        <c:axId val="39858560"/>
        <c:scaling>
          <c:orientation val="minMax"/>
        </c:scaling>
        <c:axPos val="l"/>
        <c:majorGridlines>
          <c:spPr>
            <a:ln>
              <a:prstDash val="sysDash"/>
            </a:ln>
          </c:spPr>
        </c:majorGridlines>
        <c:numFmt formatCode="#,##0.0" sourceLinked="0"/>
        <c:tickLblPos val="nextTo"/>
        <c:crossAx val="39848576"/>
        <c:crosses val="autoZero"/>
        <c:crossBetween val="between"/>
      </c:valAx>
    </c:plotArea>
    <c:legend>
      <c:legendPos val="b"/>
      <c:layout/>
    </c:legend>
    <c:plotVisOnly val="1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es-ES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/>
      <c:lineChart>
        <c:grouping val="standard"/>
        <c:ser>
          <c:idx val="0"/>
          <c:order val="0"/>
          <c:tx>
            <c:strRef>
              <c:f>'concentr 2'!$P$129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diamond"/>
            <c:size val="7"/>
            <c:spPr>
              <a:solidFill>
                <a:schemeClr val="bg1"/>
              </a:solidFill>
              <a:ln>
                <a:solidFill>
                  <a:prstClr val="black"/>
                </a:solidFill>
              </a:ln>
            </c:spPr>
          </c:marker>
          <c:cat>
            <c:strRef>
              <c:f>'concentr 2'!$C$130:$C$134</c:f>
              <c:strCache>
                <c:ptCount val="5"/>
                <c:pt idx="0">
                  <c:v>&lt; 20 %</c:v>
                </c:pt>
                <c:pt idx="1">
                  <c:v>20-40%</c:v>
                </c:pt>
                <c:pt idx="2">
                  <c:v>40-60%</c:v>
                </c:pt>
                <c:pt idx="3">
                  <c:v>60-80%</c:v>
                </c:pt>
                <c:pt idx="4">
                  <c:v>&gt; 80%</c:v>
                </c:pt>
              </c:strCache>
            </c:strRef>
          </c:cat>
          <c:val>
            <c:numRef>
              <c:f>'concentr 2'!$P$130:$P$134</c:f>
              <c:numCache>
                <c:formatCode>General</c:formatCode>
                <c:ptCount val="5"/>
                <c:pt idx="0">
                  <c:v>31.818181818181817</c:v>
                </c:pt>
                <c:pt idx="1">
                  <c:v>38.596491228070178</c:v>
                </c:pt>
                <c:pt idx="2">
                  <c:v>41.25</c:v>
                </c:pt>
                <c:pt idx="3">
                  <c:v>30.434782608695652</c:v>
                </c:pt>
                <c:pt idx="4">
                  <c:v>32.558139534883722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'concentr 2'!$Q$129</c:f>
              <c:strCache>
                <c:ptCount val="1"/>
                <c:pt idx="0">
                  <c:v>Hombres</c:v>
                </c:pt>
              </c:strCache>
            </c:strRef>
          </c:tx>
          <c:cat>
            <c:strRef>
              <c:f>'concentr 2'!$C$130:$C$134</c:f>
              <c:strCache>
                <c:ptCount val="5"/>
                <c:pt idx="0">
                  <c:v>&lt; 20 %</c:v>
                </c:pt>
                <c:pt idx="1">
                  <c:v>20-40%</c:v>
                </c:pt>
                <c:pt idx="2">
                  <c:v>40-60%</c:v>
                </c:pt>
                <c:pt idx="3">
                  <c:v>60-80%</c:v>
                </c:pt>
                <c:pt idx="4">
                  <c:v>&gt; 80%</c:v>
                </c:pt>
              </c:strCache>
            </c:strRef>
          </c:cat>
          <c:val>
            <c:numRef>
              <c:f>'concentr 2'!$Q$130:$Q$134</c:f>
              <c:numCache>
                <c:formatCode>General</c:formatCode>
                <c:ptCount val="5"/>
                <c:pt idx="0">
                  <c:v>37.5</c:v>
                </c:pt>
                <c:pt idx="1">
                  <c:v>47.297297297297298</c:v>
                </c:pt>
                <c:pt idx="2">
                  <c:v>52.941176470588232</c:v>
                </c:pt>
                <c:pt idx="3">
                  <c:v>31.578947368421051</c:v>
                </c:pt>
                <c:pt idx="4">
                  <c:v>43.478260869565219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'concentr 2'!$R$129</c:f>
              <c:strCache>
                <c:ptCount val="1"/>
                <c:pt idx="0">
                  <c:v>Mujeres</c:v>
                </c:pt>
              </c:strCache>
            </c:strRef>
          </c:tx>
          <c:cat>
            <c:strRef>
              <c:f>'concentr 2'!$C$130:$C$134</c:f>
              <c:strCache>
                <c:ptCount val="5"/>
                <c:pt idx="0">
                  <c:v>&lt; 20 %</c:v>
                </c:pt>
                <c:pt idx="1">
                  <c:v>20-40%</c:v>
                </c:pt>
                <c:pt idx="2">
                  <c:v>40-60%</c:v>
                </c:pt>
                <c:pt idx="3">
                  <c:v>60-80%</c:v>
                </c:pt>
                <c:pt idx="4">
                  <c:v>&gt; 80%</c:v>
                </c:pt>
              </c:strCache>
            </c:strRef>
          </c:cat>
          <c:val>
            <c:numRef>
              <c:f>'concentr 2'!$R$130:$R$134</c:f>
              <c:numCache>
                <c:formatCode>General</c:formatCode>
                <c:ptCount val="5"/>
                <c:pt idx="0">
                  <c:v>28.571428571428573</c:v>
                </c:pt>
                <c:pt idx="1">
                  <c:v>31.958762886597938</c:v>
                </c:pt>
                <c:pt idx="2">
                  <c:v>32.608695652173914</c:v>
                </c:pt>
                <c:pt idx="3">
                  <c:v>29.62962962962963</c:v>
                </c:pt>
                <c:pt idx="4">
                  <c:v>20</c:v>
                </c:pt>
              </c:numCache>
            </c:numRef>
          </c:val>
          <c:smooth val="1"/>
        </c:ser>
        <c:marker val="1"/>
        <c:axId val="39875712"/>
        <c:axId val="39877248"/>
      </c:lineChart>
      <c:catAx>
        <c:axId val="39875712"/>
        <c:scaling>
          <c:orientation val="minMax"/>
        </c:scaling>
        <c:axPos val="b"/>
        <c:numFmt formatCode="General" sourceLinked="1"/>
        <c:tickLblPos val="nextTo"/>
        <c:txPr>
          <a:bodyPr rot="-2700000"/>
          <a:lstStyle/>
          <a:p>
            <a:pPr>
              <a:defRPr/>
            </a:pPr>
            <a:endParaRPr lang="es-ES"/>
          </a:p>
        </c:txPr>
        <c:crossAx val="39877248"/>
        <c:crosses val="autoZero"/>
        <c:auto val="1"/>
        <c:lblAlgn val="ctr"/>
        <c:lblOffset val="100"/>
      </c:catAx>
      <c:valAx>
        <c:axId val="39877248"/>
        <c:scaling>
          <c:orientation val="minMax"/>
          <c:max val="55"/>
        </c:scaling>
        <c:axPos val="l"/>
        <c:majorGridlines>
          <c:spPr>
            <a:ln>
              <a:prstDash val="sysDash"/>
            </a:ln>
          </c:spPr>
        </c:majorGridlines>
        <c:numFmt formatCode="#,##0.0" sourceLinked="0"/>
        <c:tickLblPos val="nextTo"/>
        <c:crossAx val="39875712"/>
        <c:crosses val="autoZero"/>
        <c:crossBetween val="between"/>
        <c:majorUnit val="5"/>
      </c:valAx>
    </c:plotArea>
    <c:legend>
      <c:legendPos val="b"/>
      <c:layout/>
    </c:legend>
    <c:plotVisOnly val="1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es-ES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/>
      <c:lineChart>
        <c:grouping val="standard"/>
        <c:ser>
          <c:idx val="0"/>
          <c:order val="0"/>
          <c:tx>
            <c:strRef>
              <c:f>'concentr 2'!$S$129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diamond"/>
            <c:size val="7"/>
            <c:spPr>
              <a:solidFill>
                <a:schemeClr val="bg1"/>
              </a:solidFill>
              <a:ln>
                <a:solidFill>
                  <a:prstClr val="black"/>
                </a:solidFill>
              </a:ln>
            </c:spPr>
          </c:marker>
          <c:cat>
            <c:strRef>
              <c:f>'concentr 2'!$C$130:$C$134</c:f>
              <c:strCache>
                <c:ptCount val="5"/>
                <c:pt idx="0">
                  <c:v>&lt; 20 %</c:v>
                </c:pt>
                <c:pt idx="1">
                  <c:v>20-40%</c:v>
                </c:pt>
                <c:pt idx="2">
                  <c:v>40-60%</c:v>
                </c:pt>
                <c:pt idx="3">
                  <c:v>60-80%</c:v>
                </c:pt>
                <c:pt idx="4">
                  <c:v>&gt; 80%</c:v>
                </c:pt>
              </c:strCache>
            </c:strRef>
          </c:cat>
          <c:val>
            <c:numRef>
              <c:f>'concentr 2'!$S$130:$S$134</c:f>
              <c:numCache>
                <c:formatCode>General</c:formatCode>
                <c:ptCount val="5"/>
                <c:pt idx="0">
                  <c:v>6.25</c:v>
                </c:pt>
                <c:pt idx="1">
                  <c:v>20.338983050847457</c:v>
                </c:pt>
                <c:pt idx="2">
                  <c:v>30.76923076923077</c:v>
                </c:pt>
                <c:pt idx="3">
                  <c:v>32.258064516129032</c:v>
                </c:pt>
                <c:pt idx="4">
                  <c:v>45.238095238095241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'concentr 2'!$T$129</c:f>
              <c:strCache>
                <c:ptCount val="1"/>
                <c:pt idx="0">
                  <c:v>Hombres</c:v>
                </c:pt>
              </c:strCache>
            </c:strRef>
          </c:tx>
          <c:cat>
            <c:strRef>
              <c:f>'concentr 2'!$C$130:$C$134</c:f>
              <c:strCache>
                <c:ptCount val="5"/>
                <c:pt idx="0">
                  <c:v>&lt; 20 %</c:v>
                </c:pt>
                <c:pt idx="1">
                  <c:v>20-40%</c:v>
                </c:pt>
                <c:pt idx="2">
                  <c:v>40-60%</c:v>
                </c:pt>
                <c:pt idx="3">
                  <c:v>60-80%</c:v>
                </c:pt>
                <c:pt idx="4">
                  <c:v>&gt; 80%</c:v>
                </c:pt>
              </c:strCache>
            </c:strRef>
          </c:cat>
          <c:val>
            <c:numRef>
              <c:f>'concentr 2'!$T$130:$T$134</c:f>
              <c:numCache>
                <c:formatCode>General</c:formatCode>
                <c:ptCount val="5"/>
                <c:pt idx="0">
                  <c:v>0</c:v>
                </c:pt>
                <c:pt idx="1">
                  <c:v>30.555555555555557</c:v>
                </c:pt>
                <c:pt idx="2">
                  <c:v>40</c:v>
                </c:pt>
                <c:pt idx="3">
                  <c:v>41.176470588235297</c:v>
                </c:pt>
                <c:pt idx="4">
                  <c:v>47.826086956521742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'concentr 2'!$U$129</c:f>
              <c:strCache>
                <c:ptCount val="1"/>
                <c:pt idx="0">
                  <c:v>Mujeres</c:v>
                </c:pt>
              </c:strCache>
            </c:strRef>
          </c:tx>
          <c:cat>
            <c:strRef>
              <c:f>'concentr 2'!$C$130:$C$134</c:f>
              <c:strCache>
                <c:ptCount val="5"/>
                <c:pt idx="0">
                  <c:v>&lt; 20 %</c:v>
                </c:pt>
                <c:pt idx="1">
                  <c:v>20-40%</c:v>
                </c:pt>
                <c:pt idx="2">
                  <c:v>40-60%</c:v>
                </c:pt>
                <c:pt idx="3">
                  <c:v>60-80%</c:v>
                </c:pt>
                <c:pt idx="4">
                  <c:v>&gt; 80%</c:v>
                </c:pt>
              </c:strCache>
            </c:strRef>
          </c:cat>
          <c:val>
            <c:numRef>
              <c:f>'concentr 2'!$U$130:$U$134</c:f>
              <c:numCache>
                <c:formatCode>General</c:formatCode>
                <c:ptCount val="5"/>
                <c:pt idx="0">
                  <c:v>11.111111111111111</c:v>
                </c:pt>
                <c:pt idx="1">
                  <c:v>4.3478260869565215</c:v>
                </c:pt>
                <c:pt idx="2">
                  <c:v>18.181818181818183</c:v>
                </c:pt>
                <c:pt idx="3">
                  <c:v>21.428571428571427</c:v>
                </c:pt>
                <c:pt idx="4">
                  <c:v>42.10526315789474</c:v>
                </c:pt>
              </c:numCache>
            </c:numRef>
          </c:val>
          <c:smooth val="1"/>
        </c:ser>
        <c:marker val="1"/>
        <c:axId val="40202240"/>
        <c:axId val="40203776"/>
      </c:lineChart>
      <c:catAx>
        <c:axId val="40202240"/>
        <c:scaling>
          <c:orientation val="minMax"/>
        </c:scaling>
        <c:axPos val="b"/>
        <c:numFmt formatCode="General" sourceLinked="1"/>
        <c:tickLblPos val="nextTo"/>
        <c:txPr>
          <a:bodyPr rot="-2700000"/>
          <a:lstStyle/>
          <a:p>
            <a:pPr>
              <a:defRPr/>
            </a:pPr>
            <a:endParaRPr lang="es-ES"/>
          </a:p>
        </c:txPr>
        <c:crossAx val="40203776"/>
        <c:crosses val="autoZero"/>
        <c:auto val="1"/>
        <c:lblAlgn val="ctr"/>
        <c:lblOffset val="100"/>
      </c:catAx>
      <c:valAx>
        <c:axId val="40203776"/>
        <c:scaling>
          <c:orientation val="minMax"/>
          <c:max val="50"/>
        </c:scaling>
        <c:axPos val="l"/>
        <c:majorGridlines>
          <c:spPr>
            <a:ln>
              <a:prstDash val="sysDash"/>
            </a:ln>
          </c:spPr>
        </c:majorGridlines>
        <c:numFmt formatCode="#,##0.0" sourceLinked="0"/>
        <c:tickLblPos val="nextTo"/>
        <c:crossAx val="40202240"/>
        <c:crosses val="autoZero"/>
        <c:crossBetween val="between"/>
        <c:majorUnit val="5"/>
      </c:valAx>
    </c:plotArea>
    <c:legend>
      <c:legendPos val="b"/>
      <c:layout/>
    </c:legend>
    <c:plotVisOnly val="1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es-ES"/>
    </a:p>
  </c:txPr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/>
      <c:lineChart>
        <c:grouping val="standard"/>
        <c:ser>
          <c:idx val="0"/>
          <c:order val="0"/>
          <c:tx>
            <c:strRef>
              <c:f>'concentr 2'!$V$129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diamond"/>
            <c:size val="7"/>
            <c:spPr>
              <a:solidFill>
                <a:schemeClr val="bg1"/>
              </a:solidFill>
              <a:ln>
                <a:solidFill>
                  <a:prstClr val="black"/>
                </a:solidFill>
              </a:ln>
            </c:spPr>
          </c:marker>
          <c:cat>
            <c:strRef>
              <c:f>'concentr 2'!$C$130:$C$134</c:f>
              <c:strCache>
                <c:ptCount val="5"/>
                <c:pt idx="0">
                  <c:v>&lt; 20 %</c:v>
                </c:pt>
                <c:pt idx="1">
                  <c:v>20-40%</c:v>
                </c:pt>
                <c:pt idx="2">
                  <c:v>40-60%</c:v>
                </c:pt>
                <c:pt idx="3">
                  <c:v>60-80%</c:v>
                </c:pt>
                <c:pt idx="4">
                  <c:v>&gt; 80%</c:v>
                </c:pt>
              </c:strCache>
            </c:strRef>
          </c:cat>
          <c:val>
            <c:numRef>
              <c:f>'concentr 2'!$V$130:$V$134</c:f>
              <c:numCache>
                <c:formatCode>General</c:formatCode>
                <c:ptCount val="5"/>
                <c:pt idx="0">
                  <c:v>16.577540106951872</c:v>
                </c:pt>
                <c:pt idx="1">
                  <c:v>23.195458231954582</c:v>
                </c:pt>
                <c:pt idx="2">
                  <c:v>23.05593451568895</c:v>
                </c:pt>
                <c:pt idx="3">
                  <c:v>21.142857142857142</c:v>
                </c:pt>
                <c:pt idx="4">
                  <c:v>27.173913043478262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'concentr 2'!$W$129</c:f>
              <c:strCache>
                <c:ptCount val="1"/>
                <c:pt idx="0">
                  <c:v>Hombres</c:v>
                </c:pt>
              </c:strCache>
            </c:strRef>
          </c:tx>
          <c:cat>
            <c:strRef>
              <c:f>'concentr 2'!$C$130:$C$134</c:f>
              <c:strCache>
                <c:ptCount val="5"/>
                <c:pt idx="0">
                  <c:v>&lt; 20 %</c:v>
                </c:pt>
                <c:pt idx="1">
                  <c:v>20-40%</c:v>
                </c:pt>
                <c:pt idx="2">
                  <c:v>40-60%</c:v>
                </c:pt>
                <c:pt idx="3">
                  <c:v>60-80%</c:v>
                </c:pt>
                <c:pt idx="4">
                  <c:v>&gt; 80%</c:v>
                </c:pt>
              </c:strCache>
            </c:strRef>
          </c:cat>
          <c:val>
            <c:numRef>
              <c:f>'concentr 2'!$W$130:$W$134</c:f>
              <c:numCache>
                <c:formatCode>General</c:formatCode>
                <c:ptCount val="5"/>
                <c:pt idx="0">
                  <c:v>20</c:v>
                </c:pt>
                <c:pt idx="1">
                  <c:v>27.483443708609272</c:v>
                </c:pt>
                <c:pt idx="2">
                  <c:v>28.012048192771083</c:v>
                </c:pt>
                <c:pt idx="3">
                  <c:v>20</c:v>
                </c:pt>
                <c:pt idx="4">
                  <c:v>33.333333333333336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'concentr 2'!$X$129</c:f>
              <c:strCache>
                <c:ptCount val="1"/>
                <c:pt idx="0">
                  <c:v>Mujeres</c:v>
                </c:pt>
              </c:strCache>
            </c:strRef>
          </c:tx>
          <c:cat>
            <c:strRef>
              <c:f>'concentr 2'!$C$130:$C$134</c:f>
              <c:strCache>
                <c:ptCount val="5"/>
                <c:pt idx="0">
                  <c:v>&lt; 20 %</c:v>
                </c:pt>
                <c:pt idx="1">
                  <c:v>20-40%</c:v>
                </c:pt>
                <c:pt idx="2">
                  <c:v>40-60%</c:v>
                </c:pt>
                <c:pt idx="3">
                  <c:v>60-80%</c:v>
                </c:pt>
                <c:pt idx="4">
                  <c:v>&gt; 80%</c:v>
                </c:pt>
              </c:strCache>
            </c:strRef>
          </c:cat>
          <c:val>
            <c:numRef>
              <c:f>'concentr 2'!$X$130:$X$134</c:f>
              <c:numCache>
                <c:formatCode>General</c:formatCode>
                <c:ptCount val="5"/>
                <c:pt idx="0">
                  <c:v>13.043478260869565</c:v>
                </c:pt>
                <c:pt idx="1">
                  <c:v>19.077901430842608</c:v>
                </c:pt>
                <c:pt idx="2">
                  <c:v>18.952618453865338</c:v>
                </c:pt>
                <c:pt idx="3">
                  <c:v>22.222222222222221</c:v>
                </c:pt>
                <c:pt idx="4">
                  <c:v>22</c:v>
                </c:pt>
              </c:numCache>
            </c:numRef>
          </c:val>
          <c:smooth val="1"/>
        </c:ser>
        <c:marker val="1"/>
        <c:axId val="40216832"/>
        <c:axId val="40235008"/>
      </c:lineChart>
      <c:catAx>
        <c:axId val="40216832"/>
        <c:scaling>
          <c:orientation val="minMax"/>
        </c:scaling>
        <c:axPos val="b"/>
        <c:numFmt formatCode="General" sourceLinked="1"/>
        <c:tickLblPos val="nextTo"/>
        <c:txPr>
          <a:bodyPr rot="-2700000"/>
          <a:lstStyle/>
          <a:p>
            <a:pPr>
              <a:defRPr/>
            </a:pPr>
            <a:endParaRPr lang="es-ES"/>
          </a:p>
        </c:txPr>
        <c:crossAx val="40235008"/>
        <c:crosses val="autoZero"/>
        <c:auto val="1"/>
        <c:lblAlgn val="ctr"/>
        <c:lblOffset val="100"/>
      </c:catAx>
      <c:valAx>
        <c:axId val="40235008"/>
        <c:scaling>
          <c:orientation val="minMax"/>
          <c:max val="50"/>
        </c:scaling>
        <c:axPos val="l"/>
        <c:majorGridlines>
          <c:spPr>
            <a:ln>
              <a:prstDash val="sysDash"/>
            </a:ln>
          </c:spPr>
        </c:majorGridlines>
        <c:numFmt formatCode="#,##0.0" sourceLinked="0"/>
        <c:tickLblPos val="nextTo"/>
        <c:crossAx val="40216832"/>
        <c:crosses val="autoZero"/>
        <c:crossBetween val="between"/>
      </c:valAx>
    </c:plotArea>
    <c:legend>
      <c:legendPos val="b"/>
      <c:layout/>
    </c:legend>
    <c:plotVisOnly val="1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es-E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/>
      <c:lineChart>
        <c:grouping val="standard"/>
        <c:ser>
          <c:idx val="0"/>
          <c:order val="0"/>
          <c:tx>
            <c:strRef>
              <c:f>'concentr 2'!$Y$129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diamond"/>
            <c:size val="7"/>
            <c:spPr>
              <a:solidFill>
                <a:schemeClr val="bg1"/>
              </a:solidFill>
              <a:ln>
                <a:solidFill>
                  <a:prstClr val="black"/>
                </a:solidFill>
              </a:ln>
            </c:spPr>
          </c:marker>
          <c:cat>
            <c:strRef>
              <c:f>'concentr 2'!$C$130:$C$134</c:f>
              <c:strCache>
                <c:ptCount val="5"/>
                <c:pt idx="0">
                  <c:v>&lt; 20 %</c:v>
                </c:pt>
                <c:pt idx="1">
                  <c:v>20-40%</c:v>
                </c:pt>
                <c:pt idx="2">
                  <c:v>40-60%</c:v>
                </c:pt>
                <c:pt idx="3">
                  <c:v>60-80%</c:v>
                </c:pt>
                <c:pt idx="4">
                  <c:v>&gt; 80%</c:v>
                </c:pt>
              </c:strCache>
            </c:strRef>
          </c:cat>
          <c:val>
            <c:numRef>
              <c:f>'concentr 2'!$Y$130:$Y$134</c:f>
              <c:numCache>
                <c:formatCode>General</c:formatCode>
                <c:ptCount val="5"/>
                <c:pt idx="0">
                  <c:v>28.571428571428573</c:v>
                </c:pt>
                <c:pt idx="1">
                  <c:v>33.333333333333336</c:v>
                </c:pt>
                <c:pt idx="2">
                  <c:v>32.352941176470587</c:v>
                </c:pt>
                <c:pt idx="3">
                  <c:v>34.905660377358494</c:v>
                </c:pt>
                <c:pt idx="4">
                  <c:v>43.518518518518519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'concentr 2'!$Z$129</c:f>
              <c:strCache>
                <c:ptCount val="1"/>
                <c:pt idx="0">
                  <c:v>Hombres</c:v>
                </c:pt>
              </c:strCache>
            </c:strRef>
          </c:tx>
          <c:cat>
            <c:strRef>
              <c:f>'concentr 2'!$C$130:$C$134</c:f>
              <c:strCache>
                <c:ptCount val="5"/>
                <c:pt idx="0">
                  <c:v>&lt; 20 %</c:v>
                </c:pt>
                <c:pt idx="1">
                  <c:v>20-40%</c:v>
                </c:pt>
                <c:pt idx="2">
                  <c:v>40-60%</c:v>
                </c:pt>
                <c:pt idx="3">
                  <c:v>60-80%</c:v>
                </c:pt>
                <c:pt idx="4">
                  <c:v>&gt; 80%</c:v>
                </c:pt>
              </c:strCache>
            </c:strRef>
          </c:cat>
          <c:val>
            <c:numRef>
              <c:f>'concentr 2'!$Z$130:$Z$134</c:f>
              <c:numCache>
                <c:formatCode>General</c:formatCode>
                <c:ptCount val="5"/>
                <c:pt idx="0">
                  <c:v>40</c:v>
                </c:pt>
                <c:pt idx="1">
                  <c:v>42.592592592592595</c:v>
                </c:pt>
                <c:pt idx="2">
                  <c:v>40</c:v>
                </c:pt>
                <c:pt idx="3">
                  <c:v>39.705882352941174</c:v>
                </c:pt>
                <c:pt idx="4">
                  <c:v>52.307692307692307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'concentr 2'!$AA$129</c:f>
              <c:strCache>
                <c:ptCount val="1"/>
                <c:pt idx="0">
                  <c:v>Mujeres</c:v>
                </c:pt>
              </c:strCache>
            </c:strRef>
          </c:tx>
          <c:cat>
            <c:strRef>
              <c:f>'concentr 2'!$C$130:$C$134</c:f>
              <c:strCache>
                <c:ptCount val="5"/>
                <c:pt idx="0">
                  <c:v>&lt; 20 %</c:v>
                </c:pt>
                <c:pt idx="1">
                  <c:v>20-40%</c:v>
                </c:pt>
                <c:pt idx="2">
                  <c:v>40-60%</c:v>
                </c:pt>
                <c:pt idx="3">
                  <c:v>60-80%</c:v>
                </c:pt>
                <c:pt idx="4">
                  <c:v>&gt; 80%</c:v>
                </c:pt>
              </c:strCache>
            </c:strRef>
          </c:cat>
          <c:val>
            <c:numRef>
              <c:f>'concentr 2'!$AA$130:$AA$134</c:f>
              <c:numCache>
                <c:formatCode>General</c:formatCode>
                <c:ptCount val="5"/>
                <c:pt idx="1">
                  <c:v>21.428571428571427</c:v>
                </c:pt>
                <c:pt idx="2">
                  <c:v>18.918918918918919</c:v>
                </c:pt>
                <c:pt idx="3">
                  <c:v>26.315789473684209</c:v>
                </c:pt>
                <c:pt idx="4">
                  <c:v>30.232558139534884</c:v>
                </c:pt>
              </c:numCache>
            </c:numRef>
          </c:val>
          <c:smooth val="1"/>
        </c:ser>
        <c:marker val="1"/>
        <c:axId val="43200512"/>
        <c:axId val="43202048"/>
      </c:lineChart>
      <c:catAx>
        <c:axId val="43200512"/>
        <c:scaling>
          <c:orientation val="minMax"/>
        </c:scaling>
        <c:axPos val="b"/>
        <c:numFmt formatCode="General" sourceLinked="1"/>
        <c:tickLblPos val="nextTo"/>
        <c:txPr>
          <a:bodyPr rot="-2700000"/>
          <a:lstStyle/>
          <a:p>
            <a:pPr>
              <a:defRPr/>
            </a:pPr>
            <a:endParaRPr lang="es-ES"/>
          </a:p>
        </c:txPr>
        <c:crossAx val="43202048"/>
        <c:crosses val="autoZero"/>
        <c:auto val="1"/>
        <c:lblAlgn val="ctr"/>
        <c:lblOffset val="100"/>
      </c:catAx>
      <c:valAx>
        <c:axId val="43202048"/>
        <c:scaling>
          <c:orientation val="minMax"/>
          <c:max val="55"/>
        </c:scaling>
        <c:axPos val="l"/>
        <c:majorGridlines>
          <c:spPr>
            <a:ln>
              <a:prstDash val="sysDash"/>
            </a:ln>
          </c:spPr>
        </c:majorGridlines>
        <c:numFmt formatCode="#,##0.0" sourceLinked="0"/>
        <c:tickLblPos val="nextTo"/>
        <c:crossAx val="43200512"/>
        <c:crosses val="autoZero"/>
        <c:crossBetween val="between"/>
        <c:majorUnit val="5"/>
      </c:valAx>
    </c:plotArea>
    <c:legend>
      <c:legendPos val="b"/>
      <c:layout/>
    </c:legend>
    <c:plotVisOnly val="1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es-E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/>
      <c:lineChart>
        <c:grouping val="standard"/>
        <c:ser>
          <c:idx val="0"/>
          <c:order val="0"/>
          <c:tx>
            <c:strRef>
              <c:f>'concentr 2'!$AB$129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diamond"/>
            <c:size val="7"/>
            <c:spPr>
              <a:solidFill>
                <a:schemeClr val="bg1"/>
              </a:solidFill>
              <a:ln>
                <a:solidFill>
                  <a:prstClr val="black"/>
                </a:solidFill>
              </a:ln>
            </c:spPr>
          </c:marker>
          <c:cat>
            <c:strRef>
              <c:f>'concentr 2'!$C$130:$C$134</c:f>
              <c:strCache>
                <c:ptCount val="5"/>
                <c:pt idx="0">
                  <c:v>&lt; 20 %</c:v>
                </c:pt>
                <c:pt idx="1">
                  <c:v>20-40%</c:v>
                </c:pt>
                <c:pt idx="2">
                  <c:v>40-60%</c:v>
                </c:pt>
                <c:pt idx="3">
                  <c:v>60-80%</c:v>
                </c:pt>
                <c:pt idx="4">
                  <c:v>&gt; 80%</c:v>
                </c:pt>
              </c:strCache>
            </c:strRef>
          </c:cat>
          <c:val>
            <c:numRef>
              <c:f>'concentr 2'!$AB$130:$AB$134</c:f>
              <c:numCache>
                <c:formatCode>General</c:formatCode>
                <c:ptCount val="5"/>
                <c:pt idx="0">
                  <c:v>11.363636363636363</c:v>
                </c:pt>
                <c:pt idx="1">
                  <c:v>27.745664739884393</c:v>
                </c:pt>
                <c:pt idx="2">
                  <c:v>29.838709677419356</c:v>
                </c:pt>
                <c:pt idx="3">
                  <c:v>34.444444444444443</c:v>
                </c:pt>
                <c:pt idx="4">
                  <c:v>25.396825396825395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'concentr 2'!$AC$129</c:f>
              <c:strCache>
                <c:ptCount val="1"/>
                <c:pt idx="0">
                  <c:v>Hombres</c:v>
                </c:pt>
              </c:strCache>
            </c:strRef>
          </c:tx>
          <c:cat>
            <c:strRef>
              <c:f>'concentr 2'!$C$130:$C$134</c:f>
              <c:strCache>
                <c:ptCount val="5"/>
                <c:pt idx="0">
                  <c:v>&lt; 20 %</c:v>
                </c:pt>
                <c:pt idx="1">
                  <c:v>20-40%</c:v>
                </c:pt>
                <c:pt idx="2">
                  <c:v>40-60%</c:v>
                </c:pt>
                <c:pt idx="3">
                  <c:v>60-80%</c:v>
                </c:pt>
                <c:pt idx="4">
                  <c:v>&gt; 80%</c:v>
                </c:pt>
              </c:strCache>
            </c:strRef>
          </c:cat>
          <c:val>
            <c:numRef>
              <c:f>'concentr 2'!$AC$130:$AC$134</c:f>
              <c:numCache>
                <c:formatCode>General</c:formatCode>
                <c:ptCount val="5"/>
                <c:pt idx="0">
                  <c:v>25</c:v>
                </c:pt>
                <c:pt idx="1">
                  <c:v>28.235294117647058</c:v>
                </c:pt>
                <c:pt idx="2">
                  <c:v>39.215686274509807</c:v>
                </c:pt>
                <c:pt idx="3">
                  <c:v>47.61904761904762</c:v>
                </c:pt>
                <c:pt idx="4">
                  <c:v>30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'concentr 2'!$AD$129</c:f>
              <c:strCache>
                <c:ptCount val="1"/>
                <c:pt idx="0">
                  <c:v>Mujeres</c:v>
                </c:pt>
              </c:strCache>
            </c:strRef>
          </c:tx>
          <c:cat>
            <c:strRef>
              <c:f>'concentr 2'!$C$130:$C$134</c:f>
              <c:strCache>
                <c:ptCount val="5"/>
                <c:pt idx="0">
                  <c:v>&lt; 20 %</c:v>
                </c:pt>
                <c:pt idx="1">
                  <c:v>20-40%</c:v>
                </c:pt>
                <c:pt idx="2">
                  <c:v>40-60%</c:v>
                </c:pt>
                <c:pt idx="3">
                  <c:v>60-80%</c:v>
                </c:pt>
                <c:pt idx="4">
                  <c:v>&gt; 80%</c:v>
                </c:pt>
              </c:strCache>
            </c:strRef>
          </c:cat>
          <c:val>
            <c:numRef>
              <c:f>'concentr 2'!$AD$130:$AD$134</c:f>
              <c:numCache>
                <c:formatCode>General</c:formatCode>
                <c:ptCount val="5"/>
                <c:pt idx="1">
                  <c:v>27.272727272727273</c:v>
                </c:pt>
                <c:pt idx="2">
                  <c:v>23.287671232876711</c:v>
                </c:pt>
                <c:pt idx="3">
                  <c:v>22.916666666666668</c:v>
                </c:pt>
                <c:pt idx="4">
                  <c:v>21.212121212121211</c:v>
                </c:pt>
              </c:numCache>
            </c:numRef>
          </c:val>
          <c:smooth val="1"/>
        </c:ser>
        <c:marker val="1"/>
        <c:axId val="43219200"/>
        <c:axId val="43225088"/>
      </c:lineChart>
      <c:catAx>
        <c:axId val="43219200"/>
        <c:scaling>
          <c:orientation val="minMax"/>
        </c:scaling>
        <c:axPos val="b"/>
        <c:numFmt formatCode="General" sourceLinked="1"/>
        <c:tickLblPos val="nextTo"/>
        <c:txPr>
          <a:bodyPr rot="-2700000"/>
          <a:lstStyle/>
          <a:p>
            <a:pPr>
              <a:defRPr/>
            </a:pPr>
            <a:endParaRPr lang="es-ES"/>
          </a:p>
        </c:txPr>
        <c:crossAx val="43225088"/>
        <c:crosses val="autoZero"/>
        <c:auto val="1"/>
        <c:lblAlgn val="ctr"/>
        <c:lblOffset val="100"/>
      </c:catAx>
      <c:valAx>
        <c:axId val="43225088"/>
        <c:scaling>
          <c:orientation val="minMax"/>
        </c:scaling>
        <c:axPos val="l"/>
        <c:majorGridlines>
          <c:spPr>
            <a:ln>
              <a:prstDash val="sysDash"/>
            </a:ln>
          </c:spPr>
        </c:majorGridlines>
        <c:numFmt formatCode="#,##0.0" sourceLinked="0"/>
        <c:tickLblPos val="nextTo"/>
        <c:crossAx val="43219200"/>
        <c:crosses val="autoZero"/>
        <c:crossBetween val="between"/>
      </c:valAx>
    </c:plotArea>
    <c:legend>
      <c:legendPos val="b"/>
      <c:layout/>
    </c:legend>
    <c:plotVisOnly val="1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es-ES"/>
    </a:p>
  </c:txPr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/>
      <c:lineChart>
        <c:grouping val="standard"/>
        <c:ser>
          <c:idx val="0"/>
          <c:order val="0"/>
          <c:tx>
            <c:strRef>
              <c:f>'concentr 2'!$AE$129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diamond"/>
            <c:size val="7"/>
            <c:spPr>
              <a:solidFill>
                <a:schemeClr val="bg1"/>
              </a:solidFill>
              <a:ln>
                <a:solidFill>
                  <a:prstClr val="black"/>
                </a:solidFill>
              </a:ln>
            </c:spPr>
          </c:marker>
          <c:cat>
            <c:strRef>
              <c:f>'concentr 2'!$C$130:$C$134</c:f>
              <c:strCache>
                <c:ptCount val="5"/>
                <c:pt idx="0">
                  <c:v>&lt; 20 %</c:v>
                </c:pt>
                <c:pt idx="1">
                  <c:v>20-40%</c:v>
                </c:pt>
                <c:pt idx="2">
                  <c:v>40-60%</c:v>
                </c:pt>
                <c:pt idx="3">
                  <c:v>60-80%</c:v>
                </c:pt>
                <c:pt idx="4">
                  <c:v>&gt; 80%</c:v>
                </c:pt>
              </c:strCache>
            </c:strRef>
          </c:cat>
          <c:val>
            <c:numRef>
              <c:f>'concentr 2'!$AE$130:$AE$134</c:f>
              <c:numCache>
                <c:formatCode>General</c:formatCode>
                <c:ptCount val="5"/>
                <c:pt idx="0">
                  <c:v>10.948905109489051</c:v>
                </c:pt>
                <c:pt idx="1">
                  <c:v>16.666666666666668</c:v>
                </c:pt>
                <c:pt idx="2">
                  <c:v>13.953488372093023</c:v>
                </c:pt>
                <c:pt idx="3">
                  <c:v>14.285714285714286</c:v>
                </c:pt>
                <c:pt idx="4">
                  <c:v>18.75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'concentr 2'!$AF$129</c:f>
              <c:strCache>
                <c:ptCount val="1"/>
                <c:pt idx="0">
                  <c:v>Hombres</c:v>
                </c:pt>
              </c:strCache>
            </c:strRef>
          </c:tx>
          <c:cat>
            <c:strRef>
              <c:f>'concentr 2'!$C$130:$C$134</c:f>
              <c:strCache>
                <c:ptCount val="5"/>
                <c:pt idx="0">
                  <c:v>&lt; 20 %</c:v>
                </c:pt>
                <c:pt idx="1">
                  <c:v>20-40%</c:v>
                </c:pt>
                <c:pt idx="2">
                  <c:v>40-60%</c:v>
                </c:pt>
                <c:pt idx="3">
                  <c:v>60-80%</c:v>
                </c:pt>
                <c:pt idx="4">
                  <c:v>&gt; 80%</c:v>
                </c:pt>
              </c:strCache>
            </c:strRef>
          </c:cat>
          <c:val>
            <c:numRef>
              <c:f>'concentr 2'!$AF$130:$AF$134</c:f>
              <c:numCache>
                <c:formatCode>General</c:formatCode>
                <c:ptCount val="5"/>
                <c:pt idx="0">
                  <c:v>12.67605633802817</c:v>
                </c:pt>
                <c:pt idx="1">
                  <c:v>23.376623376623378</c:v>
                </c:pt>
                <c:pt idx="2">
                  <c:v>16.923076923076923</c:v>
                </c:pt>
                <c:pt idx="3">
                  <c:v>15.789473684210526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'concentr 2'!$AG$129</c:f>
              <c:strCache>
                <c:ptCount val="1"/>
                <c:pt idx="0">
                  <c:v>Mujeres</c:v>
                </c:pt>
              </c:strCache>
            </c:strRef>
          </c:tx>
          <c:cat>
            <c:strRef>
              <c:f>'concentr 2'!$C$130:$C$134</c:f>
              <c:strCache>
                <c:ptCount val="5"/>
                <c:pt idx="0">
                  <c:v>&lt; 20 %</c:v>
                </c:pt>
                <c:pt idx="1">
                  <c:v>20-40%</c:v>
                </c:pt>
                <c:pt idx="2">
                  <c:v>40-60%</c:v>
                </c:pt>
                <c:pt idx="3">
                  <c:v>60-80%</c:v>
                </c:pt>
                <c:pt idx="4">
                  <c:v>&gt; 80%</c:v>
                </c:pt>
              </c:strCache>
            </c:strRef>
          </c:cat>
          <c:val>
            <c:numRef>
              <c:f>'concentr 2'!$AG$130:$AG$134</c:f>
              <c:numCache>
                <c:formatCode>General</c:formatCode>
                <c:ptCount val="5"/>
                <c:pt idx="0">
                  <c:v>9.0909090909090917</c:v>
                </c:pt>
                <c:pt idx="1">
                  <c:v>10.795454545454545</c:v>
                </c:pt>
                <c:pt idx="2">
                  <c:v>10.9375</c:v>
                </c:pt>
                <c:pt idx="3">
                  <c:v>12.5</c:v>
                </c:pt>
              </c:numCache>
            </c:numRef>
          </c:val>
          <c:smooth val="1"/>
        </c:ser>
        <c:marker val="1"/>
        <c:axId val="43242624"/>
        <c:axId val="43244160"/>
      </c:lineChart>
      <c:catAx>
        <c:axId val="43242624"/>
        <c:scaling>
          <c:orientation val="minMax"/>
        </c:scaling>
        <c:axPos val="b"/>
        <c:numFmt formatCode="General" sourceLinked="1"/>
        <c:tickLblPos val="nextTo"/>
        <c:txPr>
          <a:bodyPr rot="-2700000"/>
          <a:lstStyle/>
          <a:p>
            <a:pPr>
              <a:defRPr/>
            </a:pPr>
            <a:endParaRPr lang="es-ES"/>
          </a:p>
        </c:txPr>
        <c:crossAx val="43244160"/>
        <c:crosses val="autoZero"/>
        <c:auto val="1"/>
        <c:lblAlgn val="ctr"/>
        <c:lblOffset val="100"/>
      </c:catAx>
      <c:valAx>
        <c:axId val="43244160"/>
        <c:scaling>
          <c:orientation val="minMax"/>
          <c:max val="50"/>
        </c:scaling>
        <c:axPos val="l"/>
        <c:majorGridlines>
          <c:spPr>
            <a:ln>
              <a:prstDash val="sysDash"/>
            </a:ln>
          </c:spPr>
        </c:majorGridlines>
        <c:numFmt formatCode="#,##0.0" sourceLinked="0"/>
        <c:tickLblPos val="nextTo"/>
        <c:crossAx val="43242624"/>
        <c:crosses val="autoZero"/>
        <c:crossBetween val="between"/>
      </c:valAx>
    </c:plotArea>
    <c:legend>
      <c:legendPos val="b"/>
      <c:layout/>
    </c:legend>
    <c:plotVisOnly val="1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es-ES"/>
    </a:p>
  </c:txPr>
  <c:printSettings>
    <c:headerFooter/>
    <c:pageMargins b="0.75000000000000311" l="0.70000000000000062" r="0.70000000000000062" t="0.75000000000000311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/>
      <c:lineChart>
        <c:grouping val="standard"/>
        <c:ser>
          <c:idx val="0"/>
          <c:order val="0"/>
          <c:tx>
            <c:strRef>
              <c:f>'concentr 2'!$AH$129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diamond"/>
            <c:size val="7"/>
            <c:spPr>
              <a:solidFill>
                <a:schemeClr val="bg1"/>
              </a:solidFill>
              <a:ln>
                <a:solidFill>
                  <a:prstClr val="black"/>
                </a:solidFill>
              </a:ln>
            </c:spPr>
          </c:marker>
          <c:cat>
            <c:strRef>
              <c:f>'concentr 2'!$C$130:$C$134</c:f>
              <c:strCache>
                <c:ptCount val="5"/>
                <c:pt idx="0">
                  <c:v>&lt; 20 %</c:v>
                </c:pt>
                <c:pt idx="1">
                  <c:v>20-40%</c:v>
                </c:pt>
                <c:pt idx="2">
                  <c:v>40-60%</c:v>
                </c:pt>
                <c:pt idx="3">
                  <c:v>60-80%</c:v>
                </c:pt>
                <c:pt idx="4">
                  <c:v>&gt; 80%</c:v>
                </c:pt>
              </c:strCache>
            </c:strRef>
          </c:cat>
          <c:val>
            <c:numRef>
              <c:f>'concentr 2'!$AH$130:$AH$134</c:f>
              <c:numCache>
                <c:formatCode>General</c:formatCode>
                <c:ptCount val="5"/>
                <c:pt idx="0">
                  <c:v>30</c:v>
                </c:pt>
                <c:pt idx="1">
                  <c:v>32.53012048192771</c:v>
                </c:pt>
                <c:pt idx="2">
                  <c:v>34.615384615384613</c:v>
                </c:pt>
                <c:pt idx="3">
                  <c:v>38.46153846153846</c:v>
                </c:pt>
                <c:pt idx="4">
                  <c:v>41.666666666666664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'concentr 2'!$AI$129</c:f>
              <c:strCache>
                <c:ptCount val="1"/>
                <c:pt idx="0">
                  <c:v>Hombres</c:v>
                </c:pt>
              </c:strCache>
            </c:strRef>
          </c:tx>
          <c:cat>
            <c:strRef>
              <c:f>'concentr 2'!$C$130:$C$134</c:f>
              <c:strCache>
                <c:ptCount val="5"/>
                <c:pt idx="0">
                  <c:v>&lt; 20 %</c:v>
                </c:pt>
                <c:pt idx="1">
                  <c:v>20-40%</c:v>
                </c:pt>
                <c:pt idx="2">
                  <c:v>40-60%</c:v>
                </c:pt>
                <c:pt idx="3">
                  <c:v>60-80%</c:v>
                </c:pt>
                <c:pt idx="4">
                  <c:v>&gt; 80%</c:v>
                </c:pt>
              </c:strCache>
            </c:strRef>
          </c:cat>
          <c:val>
            <c:numRef>
              <c:f>'concentr 2'!$AI$130:$AI$134</c:f>
              <c:numCache>
                <c:formatCode>General</c:formatCode>
                <c:ptCount val="5"/>
                <c:pt idx="0">
                  <c:v>37.5</c:v>
                </c:pt>
                <c:pt idx="1">
                  <c:v>37.037037037037038</c:v>
                </c:pt>
                <c:pt idx="2">
                  <c:v>35</c:v>
                </c:pt>
                <c:pt idx="3">
                  <c:v>62.5</c:v>
                </c:pt>
                <c:pt idx="4">
                  <c:v>66.666666666666671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'concentr 2'!$AJ$129</c:f>
              <c:strCache>
                <c:ptCount val="1"/>
                <c:pt idx="0">
                  <c:v>Mujeres</c:v>
                </c:pt>
              </c:strCache>
            </c:strRef>
          </c:tx>
          <c:cat>
            <c:strRef>
              <c:f>'concentr 2'!$C$130:$C$134</c:f>
              <c:strCache>
                <c:ptCount val="5"/>
                <c:pt idx="0">
                  <c:v>&lt; 20 %</c:v>
                </c:pt>
                <c:pt idx="1">
                  <c:v>20-40%</c:v>
                </c:pt>
                <c:pt idx="2">
                  <c:v>40-60%</c:v>
                </c:pt>
                <c:pt idx="3">
                  <c:v>60-80%</c:v>
                </c:pt>
                <c:pt idx="4">
                  <c:v>&gt; 80%</c:v>
                </c:pt>
              </c:strCache>
            </c:strRef>
          </c:cat>
          <c:val>
            <c:numRef>
              <c:f>'concentr 2'!$AJ$130:$AJ$134</c:f>
              <c:numCache>
                <c:formatCode>General</c:formatCode>
                <c:ptCount val="5"/>
                <c:pt idx="1">
                  <c:v>24.137931034482758</c:v>
                </c:pt>
                <c:pt idx="2">
                  <c:v>33.333333333333336</c:v>
                </c:pt>
                <c:pt idx="4">
                  <c:v>33.333333333333336</c:v>
                </c:pt>
              </c:numCache>
            </c:numRef>
          </c:val>
          <c:smooth val="1"/>
        </c:ser>
        <c:marker val="1"/>
        <c:axId val="43404288"/>
        <c:axId val="43410176"/>
      </c:lineChart>
      <c:catAx>
        <c:axId val="43404288"/>
        <c:scaling>
          <c:orientation val="minMax"/>
        </c:scaling>
        <c:axPos val="b"/>
        <c:numFmt formatCode="General" sourceLinked="1"/>
        <c:tickLblPos val="nextTo"/>
        <c:txPr>
          <a:bodyPr rot="-2700000"/>
          <a:lstStyle/>
          <a:p>
            <a:pPr>
              <a:defRPr/>
            </a:pPr>
            <a:endParaRPr lang="es-ES"/>
          </a:p>
        </c:txPr>
        <c:crossAx val="43410176"/>
        <c:crosses val="autoZero"/>
        <c:auto val="1"/>
        <c:lblAlgn val="ctr"/>
        <c:lblOffset val="100"/>
      </c:catAx>
      <c:valAx>
        <c:axId val="43410176"/>
        <c:scaling>
          <c:orientation val="minMax"/>
          <c:max val="70"/>
        </c:scaling>
        <c:axPos val="l"/>
        <c:majorGridlines>
          <c:spPr>
            <a:ln>
              <a:prstDash val="sysDash"/>
            </a:ln>
          </c:spPr>
        </c:majorGridlines>
        <c:numFmt formatCode="#,##0.0" sourceLinked="0"/>
        <c:tickLblPos val="nextTo"/>
        <c:crossAx val="43404288"/>
        <c:crosses val="autoZero"/>
        <c:crossBetween val="between"/>
        <c:majorUnit val="5"/>
      </c:valAx>
    </c:plotArea>
    <c:legend>
      <c:legendPos val="b"/>
      <c:layout/>
    </c:legend>
    <c:plotVisOnly val="1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es-ES"/>
    </a:p>
  </c:txPr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/>
      <c:lineChart>
        <c:grouping val="standard"/>
        <c:ser>
          <c:idx val="0"/>
          <c:order val="0"/>
          <c:tx>
            <c:strRef>
              <c:f>'concentr 2'!$AN$129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diamond"/>
            <c:size val="7"/>
            <c:spPr>
              <a:solidFill>
                <a:schemeClr val="bg1"/>
              </a:solidFill>
              <a:ln>
                <a:solidFill>
                  <a:prstClr val="black"/>
                </a:solidFill>
              </a:ln>
            </c:spPr>
          </c:marker>
          <c:cat>
            <c:strRef>
              <c:f>'concentr 2'!$C$130:$C$134</c:f>
              <c:strCache>
                <c:ptCount val="5"/>
                <c:pt idx="0">
                  <c:v>&lt; 20 %</c:v>
                </c:pt>
                <c:pt idx="1">
                  <c:v>20-40%</c:v>
                </c:pt>
                <c:pt idx="2">
                  <c:v>40-60%</c:v>
                </c:pt>
                <c:pt idx="3">
                  <c:v>60-80%</c:v>
                </c:pt>
                <c:pt idx="4">
                  <c:v>&gt; 80%</c:v>
                </c:pt>
              </c:strCache>
            </c:strRef>
          </c:cat>
          <c:val>
            <c:numRef>
              <c:f>'concentr 2'!$AN$130:$AN$134</c:f>
              <c:numCache>
                <c:formatCode>General</c:formatCode>
                <c:ptCount val="5"/>
                <c:pt idx="0">
                  <c:v>8.3333333333333339</c:v>
                </c:pt>
                <c:pt idx="1">
                  <c:v>15.609756097560975</c:v>
                </c:pt>
                <c:pt idx="2">
                  <c:v>19.417475728155338</c:v>
                </c:pt>
                <c:pt idx="3">
                  <c:v>32.5</c:v>
                </c:pt>
                <c:pt idx="4">
                  <c:v>27.272727272727273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'concentr 2'!$AO$129</c:f>
              <c:strCache>
                <c:ptCount val="1"/>
                <c:pt idx="0">
                  <c:v>Hombres</c:v>
                </c:pt>
              </c:strCache>
            </c:strRef>
          </c:tx>
          <c:cat>
            <c:strRef>
              <c:f>'concentr 2'!$C$130:$C$134</c:f>
              <c:strCache>
                <c:ptCount val="5"/>
                <c:pt idx="0">
                  <c:v>&lt; 20 %</c:v>
                </c:pt>
                <c:pt idx="1">
                  <c:v>20-40%</c:v>
                </c:pt>
                <c:pt idx="2">
                  <c:v>40-60%</c:v>
                </c:pt>
                <c:pt idx="3">
                  <c:v>60-80%</c:v>
                </c:pt>
                <c:pt idx="4">
                  <c:v>&gt; 80%</c:v>
                </c:pt>
              </c:strCache>
            </c:strRef>
          </c:cat>
          <c:val>
            <c:numRef>
              <c:f>'concentr 2'!$AO$130:$AO$134</c:f>
              <c:numCache>
                <c:formatCode>General</c:formatCode>
                <c:ptCount val="5"/>
                <c:pt idx="0">
                  <c:v>15.384615384615385</c:v>
                </c:pt>
                <c:pt idx="1">
                  <c:v>24.590163934426229</c:v>
                </c:pt>
                <c:pt idx="2">
                  <c:v>19.512195121951219</c:v>
                </c:pt>
                <c:pt idx="3">
                  <c:v>22.222222222222221</c:v>
                </c:pt>
                <c:pt idx="4">
                  <c:v>27.272727272727273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'concentr 2'!$AP$129</c:f>
              <c:strCache>
                <c:ptCount val="1"/>
                <c:pt idx="0">
                  <c:v>Mujeres</c:v>
                </c:pt>
              </c:strCache>
            </c:strRef>
          </c:tx>
          <c:cat>
            <c:strRef>
              <c:f>'concentr 2'!$C$130:$C$134</c:f>
              <c:strCache>
                <c:ptCount val="5"/>
                <c:pt idx="0">
                  <c:v>&lt; 20 %</c:v>
                </c:pt>
                <c:pt idx="1">
                  <c:v>20-40%</c:v>
                </c:pt>
                <c:pt idx="2">
                  <c:v>40-60%</c:v>
                </c:pt>
                <c:pt idx="3">
                  <c:v>60-80%</c:v>
                </c:pt>
                <c:pt idx="4">
                  <c:v>&gt; 80%</c:v>
                </c:pt>
              </c:strCache>
            </c:strRef>
          </c:cat>
          <c:val>
            <c:numRef>
              <c:f>'concentr 2'!$AP$130:$AP$134</c:f>
              <c:numCache>
                <c:formatCode>General</c:formatCode>
                <c:ptCount val="5"/>
                <c:pt idx="0">
                  <c:v>6.3829787234042552</c:v>
                </c:pt>
                <c:pt idx="1">
                  <c:v>11.805555555555555</c:v>
                </c:pt>
                <c:pt idx="2">
                  <c:v>19.35483870967742</c:v>
                </c:pt>
                <c:pt idx="3">
                  <c:v>40.909090909090907</c:v>
                </c:pt>
                <c:pt idx="4">
                  <c:v>27.272727272727273</c:v>
                </c:pt>
              </c:numCache>
            </c:numRef>
          </c:val>
          <c:smooth val="1"/>
        </c:ser>
        <c:marker val="1"/>
        <c:axId val="43431424"/>
        <c:axId val="43432960"/>
      </c:lineChart>
      <c:catAx>
        <c:axId val="43431424"/>
        <c:scaling>
          <c:orientation val="minMax"/>
        </c:scaling>
        <c:axPos val="b"/>
        <c:numFmt formatCode="General" sourceLinked="1"/>
        <c:tickLblPos val="nextTo"/>
        <c:txPr>
          <a:bodyPr rot="-2700000"/>
          <a:lstStyle/>
          <a:p>
            <a:pPr>
              <a:defRPr/>
            </a:pPr>
            <a:endParaRPr lang="es-ES"/>
          </a:p>
        </c:txPr>
        <c:crossAx val="43432960"/>
        <c:crosses val="autoZero"/>
        <c:auto val="1"/>
        <c:lblAlgn val="ctr"/>
        <c:lblOffset val="100"/>
      </c:catAx>
      <c:valAx>
        <c:axId val="43432960"/>
        <c:scaling>
          <c:orientation val="minMax"/>
          <c:max val="50"/>
        </c:scaling>
        <c:axPos val="l"/>
        <c:majorGridlines>
          <c:spPr>
            <a:ln>
              <a:prstDash val="sysDash"/>
            </a:ln>
          </c:spPr>
        </c:majorGridlines>
        <c:numFmt formatCode="#,##0.0" sourceLinked="0"/>
        <c:tickLblPos val="nextTo"/>
        <c:crossAx val="43431424"/>
        <c:crosses val="autoZero"/>
        <c:crossBetween val="between"/>
        <c:majorUnit val="5"/>
      </c:valAx>
    </c:plotArea>
    <c:legend>
      <c:legendPos val="b"/>
      <c:layout/>
    </c:legend>
    <c:plotVisOnly val="1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es-E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476251</xdr:colOff>
      <xdr:row>17</xdr:row>
      <xdr:rowOff>9524</xdr:rowOff>
    </xdr:from>
    <xdr:to>
      <xdr:col>15</xdr:col>
      <xdr:colOff>190501</xdr:colOff>
      <xdr:row>39</xdr:row>
      <xdr:rowOff>66675</xdr:rowOff>
    </xdr:to>
    <xdr:graphicFrame macro="">
      <xdr:nvGraphicFramePr>
        <xdr:cNvPr id="2" name="Gràfic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542925</xdr:colOff>
      <xdr:row>156</xdr:row>
      <xdr:rowOff>57150</xdr:rowOff>
    </xdr:from>
    <xdr:to>
      <xdr:col>18</xdr:col>
      <xdr:colOff>542925</xdr:colOff>
      <xdr:row>174</xdr:row>
      <xdr:rowOff>19050</xdr:rowOff>
    </xdr:to>
    <xdr:graphicFrame macro="">
      <xdr:nvGraphicFramePr>
        <xdr:cNvPr id="3" name="Gràfic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0</xdr:colOff>
      <xdr:row>156</xdr:row>
      <xdr:rowOff>38100</xdr:rowOff>
    </xdr:from>
    <xdr:to>
      <xdr:col>24</xdr:col>
      <xdr:colOff>0</xdr:colOff>
      <xdr:row>174</xdr:row>
      <xdr:rowOff>0</xdr:rowOff>
    </xdr:to>
    <xdr:graphicFrame macro="">
      <xdr:nvGraphicFramePr>
        <xdr:cNvPr id="4" name="Gràfic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600075</xdr:colOff>
      <xdr:row>138</xdr:row>
      <xdr:rowOff>0</xdr:rowOff>
    </xdr:from>
    <xdr:to>
      <xdr:col>23</xdr:col>
      <xdr:colOff>600075</xdr:colOff>
      <xdr:row>155</xdr:row>
      <xdr:rowOff>152400</xdr:rowOff>
    </xdr:to>
    <xdr:graphicFrame macro="">
      <xdr:nvGraphicFramePr>
        <xdr:cNvPr id="5" name="Gràfic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438150</xdr:colOff>
      <xdr:row>174</xdr:row>
      <xdr:rowOff>57150</xdr:rowOff>
    </xdr:from>
    <xdr:to>
      <xdr:col>13</xdr:col>
      <xdr:colOff>438150</xdr:colOff>
      <xdr:row>192</xdr:row>
      <xdr:rowOff>19050</xdr:rowOff>
    </xdr:to>
    <xdr:graphicFrame macro="">
      <xdr:nvGraphicFramePr>
        <xdr:cNvPr id="6" name="Gràfic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533400</xdr:colOff>
      <xdr:row>174</xdr:row>
      <xdr:rowOff>57150</xdr:rowOff>
    </xdr:from>
    <xdr:to>
      <xdr:col>18</xdr:col>
      <xdr:colOff>533400</xdr:colOff>
      <xdr:row>192</xdr:row>
      <xdr:rowOff>19050</xdr:rowOff>
    </xdr:to>
    <xdr:graphicFrame macro="">
      <xdr:nvGraphicFramePr>
        <xdr:cNvPr id="7" name="Gràfic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19</xdr:col>
      <xdr:colOff>0</xdr:colOff>
      <xdr:row>174</xdr:row>
      <xdr:rowOff>76200</xdr:rowOff>
    </xdr:from>
    <xdr:to>
      <xdr:col>24</xdr:col>
      <xdr:colOff>0</xdr:colOff>
      <xdr:row>192</xdr:row>
      <xdr:rowOff>38100</xdr:rowOff>
    </xdr:to>
    <xdr:graphicFrame macro="">
      <xdr:nvGraphicFramePr>
        <xdr:cNvPr id="8" name="Gràfic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438150</xdr:colOff>
      <xdr:row>138</xdr:row>
      <xdr:rowOff>19050</xdr:rowOff>
    </xdr:from>
    <xdr:to>
      <xdr:col>13</xdr:col>
      <xdr:colOff>438150</xdr:colOff>
      <xdr:row>155</xdr:row>
      <xdr:rowOff>171450</xdr:rowOff>
    </xdr:to>
    <xdr:graphicFrame macro="">
      <xdr:nvGraphicFramePr>
        <xdr:cNvPr id="9" name="Gràfic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400050</xdr:colOff>
      <xdr:row>192</xdr:row>
      <xdr:rowOff>19050</xdr:rowOff>
    </xdr:from>
    <xdr:to>
      <xdr:col>13</xdr:col>
      <xdr:colOff>400050</xdr:colOff>
      <xdr:row>209</xdr:row>
      <xdr:rowOff>171450</xdr:rowOff>
    </xdr:to>
    <xdr:graphicFrame macro="">
      <xdr:nvGraphicFramePr>
        <xdr:cNvPr id="10" name="Gràfic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18</xdr:col>
      <xdr:colOff>533400</xdr:colOff>
      <xdr:row>192</xdr:row>
      <xdr:rowOff>57150</xdr:rowOff>
    </xdr:from>
    <xdr:to>
      <xdr:col>23</xdr:col>
      <xdr:colOff>533400</xdr:colOff>
      <xdr:row>210</xdr:row>
      <xdr:rowOff>19050</xdr:rowOff>
    </xdr:to>
    <xdr:graphicFrame macro="">
      <xdr:nvGraphicFramePr>
        <xdr:cNvPr id="11" name="Gràfic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14</xdr:col>
      <xdr:colOff>0</xdr:colOff>
      <xdr:row>138</xdr:row>
      <xdr:rowOff>0</xdr:rowOff>
    </xdr:from>
    <xdr:to>
      <xdr:col>19</xdr:col>
      <xdr:colOff>0</xdr:colOff>
      <xdr:row>155</xdr:row>
      <xdr:rowOff>152400</xdr:rowOff>
    </xdr:to>
    <xdr:graphicFrame macro="">
      <xdr:nvGraphicFramePr>
        <xdr:cNvPr id="12" name="Gràfic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13</xdr:col>
      <xdr:colOff>495300</xdr:colOff>
      <xdr:row>192</xdr:row>
      <xdr:rowOff>57150</xdr:rowOff>
    </xdr:from>
    <xdr:to>
      <xdr:col>18</xdr:col>
      <xdr:colOff>495300</xdr:colOff>
      <xdr:row>210</xdr:row>
      <xdr:rowOff>19050</xdr:rowOff>
    </xdr:to>
    <xdr:graphicFrame macro="">
      <xdr:nvGraphicFramePr>
        <xdr:cNvPr id="13" name="Gràfic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8</xdr:col>
      <xdr:colOff>409575</xdr:colOff>
      <xdr:row>156</xdr:row>
      <xdr:rowOff>28575</xdr:rowOff>
    </xdr:from>
    <xdr:to>
      <xdr:col>13</xdr:col>
      <xdr:colOff>409575</xdr:colOff>
      <xdr:row>173</xdr:row>
      <xdr:rowOff>180975</xdr:rowOff>
    </xdr:to>
    <xdr:graphicFrame macro="">
      <xdr:nvGraphicFramePr>
        <xdr:cNvPr id="14" name="Gràfic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AS134"/>
  <sheetViews>
    <sheetView tabSelected="1" topLeftCell="I136" zoomScale="50" zoomScaleNormal="50" workbookViewId="0">
      <selection activeCell="AF197" sqref="AF197"/>
    </sheetView>
  </sheetViews>
  <sheetFormatPr defaultRowHeight="15"/>
  <sheetData>
    <row r="4" spans="3:17">
      <c r="C4" t="s">
        <v>0</v>
      </c>
    </row>
    <row r="6" spans="3:17"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  <c r="I6" s="1" t="s">
        <v>7</v>
      </c>
      <c r="J6" s="1" t="s">
        <v>8</v>
      </c>
      <c r="K6" s="1" t="s">
        <v>9</v>
      </c>
      <c r="L6" s="1" t="s">
        <v>10</v>
      </c>
      <c r="M6" s="1" t="s">
        <v>11</v>
      </c>
      <c r="N6" s="1" t="s">
        <v>12</v>
      </c>
      <c r="O6" s="1" t="s">
        <v>13</v>
      </c>
      <c r="P6" s="1" t="s">
        <v>14</v>
      </c>
      <c r="Q6" s="1" t="s">
        <v>15</v>
      </c>
    </row>
    <row r="7" spans="3:17">
      <c r="C7" s="2" t="s">
        <v>16</v>
      </c>
      <c r="D7" s="3"/>
      <c r="E7" s="3"/>
      <c r="F7" s="3">
        <v>1</v>
      </c>
      <c r="G7" s="3"/>
      <c r="H7" s="3"/>
      <c r="I7" s="3"/>
      <c r="J7" s="3">
        <v>3</v>
      </c>
      <c r="K7" s="3"/>
      <c r="L7" s="3"/>
      <c r="M7" s="3"/>
      <c r="N7" s="3"/>
      <c r="O7" s="3">
        <v>141</v>
      </c>
      <c r="P7" s="3">
        <v>1</v>
      </c>
      <c r="Q7" s="3">
        <v>146</v>
      </c>
    </row>
    <row r="8" spans="3:17">
      <c r="C8" s="2" t="s">
        <v>17</v>
      </c>
      <c r="D8" s="3">
        <v>10</v>
      </c>
      <c r="E8" s="3">
        <v>8</v>
      </c>
      <c r="F8" s="3">
        <v>33</v>
      </c>
      <c r="G8" s="3">
        <v>6</v>
      </c>
      <c r="H8" s="3">
        <v>7</v>
      </c>
      <c r="I8" s="3">
        <v>1</v>
      </c>
      <c r="J8" s="3">
        <v>59</v>
      </c>
      <c r="K8" s="3">
        <v>4</v>
      </c>
      <c r="L8" s="3">
        <v>5</v>
      </c>
      <c r="M8" s="3">
        <v>15</v>
      </c>
      <c r="N8" s="3">
        <v>3</v>
      </c>
      <c r="O8" s="3">
        <v>1141</v>
      </c>
      <c r="P8" s="3">
        <v>4</v>
      </c>
      <c r="Q8" s="3">
        <v>1296</v>
      </c>
    </row>
    <row r="9" spans="3:17">
      <c r="C9" s="2" t="s">
        <v>18</v>
      </c>
      <c r="D9" s="3">
        <v>34</v>
      </c>
      <c r="E9" s="3">
        <v>33</v>
      </c>
      <c r="F9" s="3">
        <v>42</v>
      </c>
      <c r="G9" s="3">
        <v>26</v>
      </c>
      <c r="H9" s="3">
        <v>26</v>
      </c>
      <c r="I9" s="3">
        <v>4</v>
      </c>
      <c r="J9" s="3">
        <v>141</v>
      </c>
      <c r="K9" s="3">
        <v>10</v>
      </c>
      <c r="L9" s="3">
        <v>21</v>
      </c>
      <c r="M9" s="3">
        <v>32</v>
      </c>
      <c r="N9" s="3">
        <v>12</v>
      </c>
      <c r="O9" s="3">
        <v>1542</v>
      </c>
      <c r="P9" s="3">
        <v>19</v>
      </c>
      <c r="Q9" s="3">
        <v>1942</v>
      </c>
    </row>
    <row r="10" spans="3:17">
      <c r="C10" s="2" t="s">
        <v>19</v>
      </c>
      <c r="D10" s="3">
        <v>19</v>
      </c>
      <c r="E10" s="3">
        <v>41</v>
      </c>
      <c r="F10" s="3">
        <v>53</v>
      </c>
      <c r="G10" s="3">
        <v>35</v>
      </c>
      <c r="H10" s="3">
        <v>40</v>
      </c>
      <c r="I10" s="3">
        <v>8</v>
      </c>
      <c r="J10" s="3">
        <v>145</v>
      </c>
      <c r="K10" s="3">
        <v>22</v>
      </c>
      <c r="L10" s="3">
        <v>27</v>
      </c>
      <c r="M10" s="3">
        <v>23</v>
      </c>
      <c r="N10" s="3">
        <v>15</v>
      </c>
      <c r="O10" s="3">
        <v>1215</v>
      </c>
      <c r="P10" s="3">
        <v>13</v>
      </c>
      <c r="Q10" s="3">
        <v>1656</v>
      </c>
    </row>
    <row r="11" spans="3:17">
      <c r="C11" s="2" t="s">
        <v>20</v>
      </c>
      <c r="D11" s="3">
        <v>13</v>
      </c>
      <c r="E11" s="3">
        <v>20</v>
      </c>
      <c r="F11" s="3">
        <v>41</v>
      </c>
      <c r="G11" s="3">
        <v>16</v>
      </c>
      <c r="H11" s="3">
        <v>17</v>
      </c>
      <c r="I11" s="3">
        <v>8</v>
      </c>
      <c r="J11" s="3">
        <v>98</v>
      </c>
      <c r="K11" s="3">
        <v>11</v>
      </c>
      <c r="L11" s="3">
        <v>20</v>
      </c>
      <c r="M11" s="3">
        <v>13</v>
      </c>
      <c r="N11" s="3">
        <v>8</v>
      </c>
      <c r="O11" s="3">
        <v>692</v>
      </c>
      <c r="P11" s="3">
        <v>9</v>
      </c>
      <c r="Q11" s="3">
        <v>966</v>
      </c>
    </row>
    <row r="12" spans="3:17">
      <c r="C12" s="2" t="s">
        <v>21</v>
      </c>
      <c r="D12" s="3">
        <v>11</v>
      </c>
      <c r="E12" s="3">
        <v>13</v>
      </c>
      <c r="F12" s="3">
        <v>20</v>
      </c>
      <c r="G12" s="3">
        <v>4</v>
      </c>
      <c r="H12" s="3">
        <v>16</v>
      </c>
      <c r="I12" s="3">
        <v>8</v>
      </c>
      <c r="J12" s="3">
        <v>71</v>
      </c>
      <c r="K12" s="3">
        <v>22</v>
      </c>
      <c r="L12" s="3">
        <v>17</v>
      </c>
      <c r="M12" s="3">
        <v>5</v>
      </c>
      <c r="N12" s="3">
        <v>1</v>
      </c>
      <c r="O12" s="3">
        <v>405</v>
      </c>
      <c r="P12" s="3">
        <v>11</v>
      </c>
      <c r="Q12" s="3">
        <v>604</v>
      </c>
    </row>
    <row r="13" spans="3:17">
      <c r="C13" s="2" t="s">
        <v>22</v>
      </c>
      <c r="D13" s="3">
        <v>3</v>
      </c>
      <c r="E13" s="3">
        <v>13</v>
      </c>
      <c r="F13" s="3">
        <v>38</v>
      </c>
      <c r="G13" s="3">
        <v>5</v>
      </c>
      <c r="H13" s="3">
        <v>23</v>
      </c>
      <c r="I13" s="3">
        <v>5</v>
      </c>
      <c r="J13" s="3">
        <v>31</v>
      </c>
      <c r="K13" s="3">
        <v>17</v>
      </c>
      <c r="L13" s="3">
        <v>22</v>
      </c>
      <c r="M13" s="3">
        <v>3</v>
      </c>
      <c r="N13" s="3">
        <v>5</v>
      </c>
      <c r="O13" s="3">
        <v>292</v>
      </c>
      <c r="P13" s="3">
        <v>3</v>
      </c>
      <c r="Q13" s="3">
        <v>460</v>
      </c>
    </row>
    <row r="14" spans="3:17">
      <c r="C14" s="2" t="s">
        <v>23</v>
      </c>
      <c r="D14" s="3">
        <v>1</v>
      </c>
      <c r="E14" s="3">
        <v>7</v>
      </c>
      <c r="F14" s="3">
        <v>6</v>
      </c>
      <c r="G14" s="3"/>
      <c r="H14" s="3">
        <v>5</v>
      </c>
      <c r="I14" s="3">
        <v>5</v>
      </c>
      <c r="J14" s="3">
        <v>6</v>
      </c>
      <c r="K14" s="3">
        <v>20</v>
      </c>
      <c r="L14" s="3">
        <v>9</v>
      </c>
      <c r="M14" s="3">
        <v>2</v>
      </c>
      <c r="N14" s="3"/>
      <c r="O14" s="3">
        <v>108</v>
      </c>
      <c r="P14" s="3">
        <v>10</v>
      </c>
      <c r="Q14" s="3">
        <v>179</v>
      </c>
    </row>
    <row r="15" spans="3:17">
      <c r="C15" s="2" t="s">
        <v>24</v>
      </c>
      <c r="D15" s="3">
        <v>1</v>
      </c>
      <c r="E15" s="3">
        <v>7</v>
      </c>
      <c r="F15" s="3">
        <v>6</v>
      </c>
      <c r="G15" s="3">
        <v>34</v>
      </c>
      <c r="H15" s="3">
        <v>6</v>
      </c>
      <c r="I15" s="3">
        <v>5</v>
      </c>
      <c r="J15" s="3">
        <v>19</v>
      </c>
      <c r="K15" s="3">
        <v>16</v>
      </c>
      <c r="L15" s="3">
        <v>8</v>
      </c>
      <c r="M15" s="3">
        <v>1</v>
      </c>
      <c r="N15" s="3">
        <v>4</v>
      </c>
      <c r="O15" s="3">
        <v>144</v>
      </c>
      <c r="P15" s="3">
        <v>5</v>
      </c>
      <c r="Q15" s="3">
        <v>256</v>
      </c>
    </row>
    <row r="16" spans="3:17">
      <c r="C16" s="2" t="s">
        <v>25</v>
      </c>
      <c r="D16" s="3"/>
      <c r="E16" s="3">
        <v>11</v>
      </c>
      <c r="F16" s="3">
        <v>9</v>
      </c>
      <c r="G16" s="3"/>
      <c r="H16" s="3">
        <v>8</v>
      </c>
      <c r="I16" s="3">
        <v>14</v>
      </c>
      <c r="J16" s="3">
        <v>6</v>
      </c>
      <c r="K16" s="3">
        <v>31</v>
      </c>
      <c r="L16" s="3">
        <v>8</v>
      </c>
      <c r="M16" s="3">
        <v>2</v>
      </c>
      <c r="N16" s="3">
        <v>1</v>
      </c>
      <c r="O16" s="3">
        <v>126</v>
      </c>
      <c r="P16" s="3">
        <v>1</v>
      </c>
      <c r="Q16" s="3">
        <v>217</v>
      </c>
    </row>
    <row r="17" spans="3:17">
      <c r="C17" s="4" t="s">
        <v>15</v>
      </c>
      <c r="D17" s="5">
        <v>92</v>
      </c>
      <c r="E17" s="5">
        <v>153</v>
      </c>
      <c r="F17" s="5">
        <v>249</v>
      </c>
      <c r="G17" s="5">
        <v>126</v>
      </c>
      <c r="H17" s="5">
        <v>148</v>
      </c>
      <c r="I17" s="5">
        <v>58</v>
      </c>
      <c r="J17" s="5">
        <v>579</v>
      </c>
      <c r="K17" s="5">
        <v>153</v>
      </c>
      <c r="L17" s="5">
        <v>137</v>
      </c>
      <c r="M17" s="5">
        <v>96</v>
      </c>
      <c r="N17" s="5">
        <v>49</v>
      </c>
      <c r="O17" s="5">
        <v>5806</v>
      </c>
      <c r="P17" s="5">
        <v>76</v>
      </c>
      <c r="Q17" s="5">
        <v>7722</v>
      </c>
    </row>
    <row r="19" spans="3:17">
      <c r="C19" s="2" t="s">
        <v>26</v>
      </c>
    </row>
    <row r="21" spans="3:17">
      <c r="C21" s="1" t="s">
        <v>1</v>
      </c>
      <c r="D21" s="1" t="s">
        <v>2</v>
      </c>
      <c r="E21" s="1" t="s">
        <v>3</v>
      </c>
      <c r="F21" s="1" t="s">
        <v>4</v>
      </c>
      <c r="G21" s="1" t="s">
        <v>5</v>
      </c>
      <c r="H21" s="1" t="s">
        <v>6</v>
      </c>
      <c r="I21" s="1" t="s">
        <v>7</v>
      </c>
      <c r="J21" s="1" t="s">
        <v>8</v>
      </c>
      <c r="K21" s="1" t="s">
        <v>9</v>
      </c>
      <c r="L21" s="1" t="s">
        <v>10</v>
      </c>
      <c r="M21" s="1" t="s">
        <v>11</v>
      </c>
      <c r="N21" s="1" t="s">
        <v>12</v>
      </c>
      <c r="O21" s="1" t="s">
        <v>13</v>
      </c>
      <c r="P21" s="1" t="s">
        <v>14</v>
      </c>
      <c r="Q21" s="1" t="s">
        <v>15</v>
      </c>
    </row>
    <row r="22" spans="3:17">
      <c r="C22" s="2" t="s">
        <v>16</v>
      </c>
      <c r="D22" s="3">
        <v>7</v>
      </c>
      <c r="E22" s="3">
        <v>1</v>
      </c>
      <c r="F22" s="3">
        <v>2</v>
      </c>
      <c r="G22" s="3">
        <v>1</v>
      </c>
      <c r="H22" s="3">
        <v>2</v>
      </c>
      <c r="I22" s="3"/>
      <c r="J22" s="3">
        <v>17</v>
      </c>
      <c r="K22" s="3"/>
      <c r="L22" s="3">
        <v>3</v>
      </c>
      <c r="M22" s="3">
        <v>11</v>
      </c>
      <c r="N22" s="3"/>
      <c r="O22" s="3">
        <v>1404</v>
      </c>
      <c r="P22" s="3">
        <v>5</v>
      </c>
      <c r="Q22" s="3">
        <v>1453</v>
      </c>
    </row>
    <row r="23" spans="3:17">
      <c r="C23" s="2" t="s">
        <v>17</v>
      </c>
      <c r="D23" s="3">
        <v>94</v>
      </c>
      <c r="E23" s="3">
        <v>59</v>
      </c>
      <c r="F23" s="3">
        <v>112</v>
      </c>
      <c r="G23" s="3">
        <v>21</v>
      </c>
      <c r="H23" s="3">
        <v>20</v>
      </c>
      <c r="I23" s="3">
        <v>16</v>
      </c>
      <c r="J23" s="3">
        <v>357</v>
      </c>
      <c r="K23" s="3">
        <v>14</v>
      </c>
      <c r="L23" s="3">
        <v>41</v>
      </c>
      <c r="M23" s="3">
        <v>126</v>
      </c>
      <c r="N23" s="3">
        <v>10</v>
      </c>
      <c r="O23" s="3">
        <v>11467</v>
      </c>
      <c r="P23" s="3">
        <v>55</v>
      </c>
      <c r="Q23" s="3">
        <v>12392</v>
      </c>
    </row>
    <row r="24" spans="3:17">
      <c r="C24" s="2" t="s">
        <v>18</v>
      </c>
      <c r="D24" s="3">
        <v>170</v>
      </c>
      <c r="E24" s="3">
        <v>112</v>
      </c>
      <c r="F24" s="3">
        <v>216</v>
      </c>
      <c r="G24" s="3">
        <v>71</v>
      </c>
      <c r="H24" s="3">
        <v>62</v>
      </c>
      <c r="I24" s="3">
        <v>17</v>
      </c>
      <c r="J24" s="3">
        <v>619</v>
      </c>
      <c r="K24" s="3">
        <v>40</v>
      </c>
      <c r="L24" s="3">
        <v>75</v>
      </c>
      <c r="M24" s="3">
        <v>183</v>
      </c>
      <c r="N24" s="3">
        <v>48</v>
      </c>
      <c r="O24" s="3">
        <v>11803</v>
      </c>
      <c r="P24" s="3">
        <v>115</v>
      </c>
      <c r="Q24" s="3">
        <v>13531</v>
      </c>
    </row>
    <row r="25" spans="3:17">
      <c r="C25" s="2" t="s">
        <v>19</v>
      </c>
      <c r="D25" s="3">
        <v>131</v>
      </c>
      <c r="E25" s="3">
        <v>153</v>
      </c>
      <c r="F25" s="3">
        <v>231</v>
      </c>
      <c r="G25" s="3">
        <v>72</v>
      </c>
      <c r="H25" s="3">
        <v>109</v>
      </c>
      <c r="I25" s="3">
        <v>42</v>
      </c>
      <c r="J25" s="3">
        <v>614</v>
      </c>
      <c r="K25" s="3">
        <v>56</v>
      </c>
      <c r="L25" s="3">
        <v>98</v>
      </c>
      <c r="M25" s="3">
        <v>147</v>
      </c>
      <c r="N25" s="3">
        <v>35</v>
      </c>
      <c r="O25" s="3">
        <v>8081</v>
      </c>
      <c r="P25" s="3">
        <v>90</v>
      </c>
      <c r="Q25" s="3">
        <v>9859</v>
      </c>
    </row>
    <row r="26" spans="3:17">
      <c r="C26" s="2" t="s">
        <v>20</v>
      </c>
      <c r="D26" s="3">
        <v>79</v>
      </c>
      <c r="E26" s="3">
        <v>83</v>
      </c>
      <c r="F26" s="3">
        <v>186</v>
      </c>
      <c r="G26" s="3">
        <v>35</v>
      </c>
      <c r="H26" s="3">
        <v>47</v>
      </c>
      <c r="I26" s="3">
        <v>28</v>
      </c>
      <c r="J26" s="3">
        <v>473</v>
      </c>
      <c r="K26" s="3">
        <v>41</v>
      </c>
      <c r="L26" s="3">
        <v>79</v>
      </c>
      <c r="M26" s="3">
        <v>91</v>
      </c>
      <c r="N26" s="3">
        <v>19</v>
      </c>
      <c r="O26" s="3">
        <v>4125</v>
      </c>
      <c r="P26" s="3">
        <v>52</v>
      </c>
      <c r="Q26" s="3">
        <v>5338</v>
      </c>
    </row>
    <row r="27" spans="3:17">
      <c r="C27" s="2" t="s">
        <v>21</v>
      </c>
      <c r="D27" s="3">
        <v>38</v>
      </c>
      <c r="E27" s="3">
        <v>68</v>
      </c>
      <c r="F27" s="3">
        <v>101</v>
      </c>
      <c r="G27" s="3">
        <v>8</v>
      </c>
      <c r="H27" s="3">
        <v>33</v>
      </c>
      <c r="I27" s="3">
        <v>24</v>
      </c>
      <c r="J27" s="3">
        <v>260</v>
      </c>
      <c r="K27" s="3">
        <v>61</v>
      </c>
      <c r="L27" s="3">
        <v>45</v>
      </c>
      <c r="M27" s="3">
        <v>38</v>
      </c>
      <c r="N27" s="3">
        <v>7</v>
      </c>
      <c r="O27" s="3">
        <v>1961</v>
      </c>
      <c r="P27" s="3">
        <v>51</v>
      </c>
      <c r="Q27" s="3">
        <v>2695</v>
      </c>
    </row>
    <row r="28" spans="3:17">
      <c r="C28" s="2" t="s">
        <v>22</v>
      </c>
      <c r="D28" s="3">
        <v>22</v>
      </c>
      <c r="E28" s="3">
        <v>58</v>
      </c>
      <c r="F28" s="3">
        <v>127</v>
      </c>
      <c r="G28" s="3">
        <v>12</v>
      </c>
      <c r="H28" s="3">
        <v>76</v>
      </c>
      <c r="I28" s="3">
        <v>13</v>
      </c>
      <c r="J28" s="3">
        <v>120</v>
      </c>
      <c r="K28" s="3">
        <v>46</v>
      </c>
      <c r="L28" s="3">
        <v>57</v>
      </c>
      <c r="M28" s="3">
        <v>28</v>
      </c>
      <c r="N28" s="3">
        <v>13</v>
      </c>
      <c r="O28" s="3">
        <v>1229</v>
      </c>
      <c r="P28" s="3">
        <v>18</v>
      </c>
      <c r="Q28" s="3">
        <v>1819</v>
      </c>
    </row>
    <row r="29" spans="3:17">
      <c r="C29" s="2" t="s">
        <v>23</v>
      </c>
      <c r="D29" s="3">
        <v>6</v>
      </c>
      <c r="E29" s="3">
        <v>25</v>
      </c>
      <c r="F29" s="3">
        <v>55</v>
      </c>
      <c r="G29" s="3"/>
      <c r="H29" s="3">
        <v>16</v>
      </c>
      <c r="I29" s="3">
        <v>18</v>
      </c>
      <c r="J29" s="3">
        <v>55</v>
      </c>
      <c r="K29" s="3">
        <v>60</v>
      </c>
      <c r="L29" s="3">
        <v>33</v>
      </c>
      <c r="M29" s="3">
        <v>7</v>
      </c>
      <c r="N29" s="3"/>
      <c r="O29" s="3">
        <v>511</v>
      </c>
      <c r="P29" s="3">
        <v>22</v>
      </c>
      <c r="Q29" s="3">
        <v>808</v>
      </c>
    </row>
    <row r="30" spans="3:17">
      <c r="C30" s="2" t="s">
        <v>24</v>
      </c>
      <c r="D30" s="3">
        <v>3</v>
      </c>
      <c r="E30" s="3">
        <v>29</v>
      </c>
      <c r="F30" s="3">
        <v>46</v>
      </c>
      <c r="G30" s="3">
        <v>49</v>
      </c>
      <c r="H30" s="3">
        <v>25</v>
      </c>
      <c r="I30" s="3">
        <v>16</v>
      </c>
      <c r="J30" s="3">
        <v>62</v>
      </c>
      <c r="K30" s="3">
        <v>40</v>
      </c>
      <c r="L30" s="3">
        <v>34</v>
      </c>
      <c r="M30" s="3">
        <v>11</v>
      </c>
      <c r="N30" s="3">
        <v>11</v>
      </c>
      <c r="O30" s="3">
        <v>483</v>
      </c>
      <c r="P30" s="3">
        <v>13</v>
      </c>
      <c r="Q30" s="3">
        <v>822</v>
      </c>
    </row>
    <row r="31" spans="3:17">
      <c r="C31" s="2" t="s">
        <v>25</v>
      </c>
      <c r="D31" s="3">
        <v>4</v>
      </c>
      <c r="E31" s="3">
        <v>41</v>
      </c>
      <c r="F31" s="3">
        <v>41</v>
      </c>
      <c r="G31" s="3"/>
      <c r="H31" s="3">
        <v>18</v>
      </c>
      <c r="I31" s="3">
        <v>26</v>
      </c>
      <c r="J31" s="3">
        <v>30</v>
      </c>
      <c r="K31" s="3">
        <v>68</v>
      </c>
      <c r="L31" s="3">
        <v>29</v>
      </c>
      <c r="M31" s="3">
        <v>5</v>
      </c>
      <c r="N31" s="3">
        <v>1</v>
      </c>
      <c r="O31" s="3">
        <v>378</v>
      </c>
      <c r="P31" s="3">
        <v>9</v>
      </c>
      <c r="Q31" s="3">
        <v>650</v>
      </c>
    </row>
    <row r="32" spans="3:17">
      <c r="C32" s="4" t="s">
        <v>15</v>
      </c>
      <c r="D32" s="5">
        <v>554</v>
      </c>
      <c r="E32" s="5">
        <v>629</v>
      </c>
      <c r="F32" s="5">
        <v>1117</v>
      </c>
      <c r="G32" s="5">
        <v>269</v>
      </c>
      <c r="H32" s="5">
        <v>408</v>
      </c>
      <c r="I32" s="5">
        <v>200</v>
      </c>
      <c r="J32" s="5">
        <v>2607</v>
      </c>
      <c r="K32" s="5">
        <v>426</v>
      </c>
      <c r="L32" s="5">
        <v>494</v>
      </c>
      <c r="M32" s="5">
        <v>647</v>
      </c>
      <c r="N32" s="5">
        <v>144</v>
      </c>
      <c r="O32" s="5">
        <v>41442</v>
      </c>
      <c r="P32" s="5">
        <v>430</v>
      </c>
      <c r="Q32" s="5">
        <v>49367</v>
      </c>
    </row>
    <row r="35" spans="3:17">
      <c r="C35" s="1" t="s">
        <v>1</v>
      </c>
      <c r="D35" s="1" t="s">
        <v>2</v>
      </c>
      <c r="E35" s="1" t="s">
        <v>3</v>
      </c>
      <c r="F35" s="1" t="s">
        <v>4</v>
      </c>
      <c r="G35" s="1" t="s">
        <v>5</v>
      </c>
      <c r="H35" s="1" t="s">
        <v>6</v>
      </c>
      <c r="I35" s="1" t="s">
        <v>7</v>
      </c>
      <c r="J35" s="1" t="s">
        <v>8</v>
      </c>
      <c r="K35" s="1" t="s">
        <v>9</v>
      </c>
      <c r="L35" s="1" t="s">
        <v>10</v>
      </c>
      <c r="M35" s="1" t="s">
        <v>11</v>
      </c>
      <c r="N35" s="1" t="s">
        <v>12</v>
      </c>
      <c r="O35" s="1" t="s">
        <v>13</v>
      </c>
      <c r="P35" s="1" t="s">
        <v>14</v>
      </c>
      <c r="Q35" s="1" t="s">
        <v>15</v>
      </c>
    </row>
    <row r="36" spans="3:17">
      <c r="C36" s="2" t="s">
        <v>16</v>
      </c>
      <c r="D36" s="3"/>
      <c r="E36" s="3"/>
      <c r="F36" s="3"/>
      <c r="G36" s="3"/>
      <c r="H36" s="3"/>
      <c r="I36" s="3"/>
      <c r="J36" s="3">
        <f t="shared" ref="J36:Q36" si="0">J7*100/J22</f>
        <v>17.647058823529413</v>
      </c>
      <c r="K36" s="3" t="e">
        <f t="shared" si="0"/>
        <v>#DIV/0!</v>
      </c>
      <c r="L36" s="3">
        <f t="shared" si="0"/>
        <v>0</v>
      </c>
      <c r="M36" s="3">
        <f t="shared" si="0"/>
        <v>0</v>
      </c>
      <c r="N36" s="3"/>
      <c r="O36" s="3">
        <f t="shared" si="0"/>
        <v>10.042735042735043</v>
      </c>
      <c r="P36" s="3">
        <f t="shared" si="0"/>
        <v>20</v>
      </c>
      <c r="Q36" s="3">
        <f t="shared" si="0"/>
        <v>10.0481761871989</v>
      </c>
    </row>
    <row r="37" spans="3:17">
      <c r="C37" s="2" t="s">
        <v>17</v>
      </c>
      <c r="D37" s="3">
        <f t="shared" ref="D37:Q46" si="1">D8*100/D23</f>
        <v>10.638297872340425</v>
      </c>
      <c r="E37" s="3">
        <f t="shared" si="1"/>
        <v>13.559322033898304</v>
      </c>
      <c r="F37" s="3">
        <f t="shared" si="1"/>
        <v>29.464285714285715</v>
      </c>
      <c r="G37" s="3">
        <f t="shared" si="1"/>
        <v>28.571428571428573</v>
      </c>
      <c r="H37" s="3">
        <f t="shared" si="1"/>
        <v>35</v>
      </c>
      <c r="I37" s="3">
        <f t="shared" si="1"/>
        <v>6.25</v>
      </c>
      <c r="J37" s="3">
        <f t="shared" si="1"/>
        <v>16.526610644257705</v>
      </c>
      <c r="K37" s="3">
        <f t="shared" si="1"/>
        <v>28.571428571428573</v>
      </c>
      <c r="L37" s="3">
        <f t="shared" si="1"/>
        <v>12.195121951219512</v>
      </c>
      <c r="M37" s="3">
        <f t="shared" si="1"/>
        <v>11.904761904761905</v>
      </c>
      <c r="N37" s="3">
        <f t="shared" si="1"/>
        <v>30</v>
      </c>
      <c r="O37" s="3">
        <f t="shared" si="1"/>
        <v>9.9502921426702713</v>
      </c>
      <c r="P37" s="3">
        <f t="shared" si="1"/>
        <v>7.2727272727272725</v>
      </c>
      <c r="Q37" s="3">
        <f t="shared" si="1"/>
        <v>10.458360232408005</v>
      </c>
    </row>
    <row r="38" spans="3:17">
      <c r="C38" s="2" t="s">
        <v>18</v>
      </c>
      <c r="D38" s="3">
        <f t="shared" si="1"/>
        <v>20</v>
      </c>
      <c r="E38" s="3">
        <f t="shared" si="1"/>
        <v>29.464285714285715</v>
      </c>
      <c r="F38" s="3">
        <f t="shared" si="1"/>
        <v>19.444444444444443</v>
      </c>
      <c r="G38" s="3">
        <f t="shared" si="1"/>
        <v>36.619718309859152</v>
      </c>
      <c r="H38" s="3">
        <f t="shared" si="1"/>
        <v>41.935483870967744</v>
      </c>
      <c r="I38" s="3">
        <f t="shared" si="1"/>
        <v>23.529411764705884</v>
      </c>
      <c r="J38" s="3">
        <f t="shared" si="1"/>
        <v>22.778675282714055</v>
      </c>
      <c r="K38" s="3">
        <f t="shared" si="1"/>
        <v>25</v>
      </c>
      <c r="L38" s="3">
        <f t="shared" si="1"/>
        <v>28</v>
      </c>
      <c r="M38" s="3">
        <f t="shared" si="1"/>
        <v>17.486338797814209</v>
      </c>
      <c r="N38" s="3">
        <f t="shared" si="1"/>
        <v>25</v>
      </c>
      <c r="O38" s="3">
        <f t="shared" si="1"/>
        <v>13.06447513344065</v>
      </c>
      <c r="P38" s="3">
        <f t="shared" si="1"/>
        <v>16.521739130434781</v>
      </c>
      <c r="Q38" s="3">
        <f t="shared" si="1"/>
        <v>14.352228216687607</v>
      </c>
    </row>
    <row r="39" spans="3:17">
      <c r="C39" s="2" t="s">
        <v>19</v>
      </c>
      <c r="D39" s="3">
        <f t="shared" si="1"/>
        <v>14.503816793893129</v>
      </c>
      <c r="E39" s="3">
        <f t="shared" si="1"/>
        <v>26.797385620915033</v>
      </c>
      <c r="F39" s="3">
        <f t="shared" si="1"/>
        <v>22.943722943722943</v>
      </c>
      <c r="G39" s="3">
        <f t="shared" si="1"/>
        <v>48.611111111111114</v>
      </c>
      <c r="H39" s="3">
        <f t="shared" si="1"/>
        <v>36.697247706422019</v>
      </c>
      <c r="I39" s="3">
        <f t="shared" si="1"/>
        <v>19.047619047619047</v>
      </c>
      <c r="J39" s="3">
        <f t="shared" si="1"/>
        <v>23.615635179153095</v>
      </c>
      <c r="K39" s="3">
        <f t="shared" si="1"/>
        <v>39.285714285714285</v>
      </c>
      <c r="L39" s="3">
        <f t="shared" si="1"/>
        <v>27.551020408163264</v>
      </c>
      <c r="M39" s="3">
        <f t="shared" si="1"/>
        <v>15.646258503401361</v>
      </c>
      <c r="N39" s="3">
        <f t="shared" si="1"/>
        <v>42.857142857142854</v>
      </c>
      <c r="O39" s="3">
        <f t="shared" si="1"/>
        <v>15.035267912387081</v>
      </c>
      <c r="P39" s="3">
        <f t="shared" si="1"/>
        <v>14.444444444444445</v>
      </c>
      <c r="Q39" s="3">
        <f t="shared" si="1"/>
        <v>16.796835378841667</v>
      </c>
    </row>
    <row r="40" spans="3:17">
      <c r="C40" s="2" t="s">
        <v>20</v>
      </c>
      <c r="D40" s="3">
        <f t="shared" si="1"/>
        <v>16.455696202531644</v>
      </c>
      <c r="E40" s="3">
        <f t="shared" si="1"/>
        <v>24.096385542168676</v>
      </c>
      <c r="F40" s="3">
        <f t="shared" si="1"/>
        <v>22.043010752688172</v>
      </c>
      <c r="G40" s="3">
        <f t="shared" si="1"/>
        <v>45.714285714285715</v>
      </c>
      <c r="H40" s="3">
        <f t="shared" si="1"/>
        <v>36.170212765957444</v>
      </c>
      <c r="I40" s="3">
        <f t="shared" si="1"/>
        <v>28.571428571428573</v>
      </c>
      <c r="J40" s="3">
        <f t="shared" si="1"/>
        <v>20.718816067653275</v>
      </c>
      <c r="K40" s="3">
        <f t="shared" si="1"/>
        <v>26.829268292682926</v>
      </c>
      <c r="L40" s="3">
        <f t="shared" si="1"/>
        <v>25.316455696202532</v>
      </c>
      <c r="M40" s="3">
        <f t="shared" si="1"/>
        <v>14.285714285714286</v>
      </c>
      <c r="N40" s="3">
        <f t="shared" si="1"/>
        <v>42.10526315789474</v>
      </c>
      <c r="O40" s="3">
        <f t="shared" si="1"/>
        <v>16.775757575757577</v>
      </c>
      <c r="P40" s="3">
        <f t="shared" si="1"/>
        <v>17.307692307692307</v>
      </c>
      <c r="Q40" s="3">
        <f t="shared" si="1"/>
        <v>18.096665417759461</v>
      </c>
    </row>
    <row r="41" spans="3:17">
      <c r="C41" s="2" t="s">
        <v>21</v>
      </c>
      <c r="D41" s="3">
        <f t="shared" si="1"/>
        <v>28.94736842105263</v>
      </c>
      <c r="E41" s="3">
        <f t="shared" si="1"/>
        <v>19.117647058823529</v>
      </c>
      <c r="F41" s="3">
        <f t="shared" si="1"/>
        <v>19.801980198019802</v>
      </c>
      <c r="G41" s="3">
        <f t="shared" si="1"/>
        <v>50</v>
      </c>
      <c r="H41" s="3">
        <f t="shared" si="1"/>
        <v>48.484848484848484</v>
      </c>
      <c r="I41" s="3">
        <f t="shared" si="1"/>
        <v>33.333333333333336</v>
      </c>
      <c r="J41" s="3">
        <f t="shared" si="1"/>
        <v>27.307692307692307</v>
      </c>
      <c r="K41" s="3">
        <f t="shared" si="1"/>
        <v>36.065573770491802</v>
      </c>
      <c r="L41" s="3">
        <f t="shared" si="1"/>
        <v>37.777777777777779</v>
      </c>
      <c r="M41" s="3">
        <f t="shared" si="1"/>
        <v>13.157894736842104</v>
      </c>
      <c r="N41" s="3">
        <f t="shared" si="1"/>
        <v>14.285714285714286</v>
      </c>
      <c r="O41" s="3">
        <f t="shared" si="1"/>
        <v>20.652728199898011</v>
      </c>
      <c r="P41" s="3">
        <f t="shared" si="1"/>
        <v>21.568627450980394</v>
      </c>
      <c r="Q41" s="3">
        <f t="shared" si="1"/>
        <v>22.411873840445271</v>
      </c>
    </row>
    <row r="42" spans="3:17">
      <c r="C42" s="2" t="s">
        <v>22</v>
      </c>
      <c r="D42" s="3">
        <f t="shared" si="1"/>
        <v>13.636363636363637</v>
      </c>
      <c r="E42" s="3">
        <f t="shared" si="1"/>
        <v>22.413793103448278</v>
      </c>
      <c r="F42" s="3">
        <f t="shared" si="1"/>
        <v>29.921259842519685</v>
      </c>
      <c r="G42" s="3">
        <f t="shared" si="1"/>
        <v>41.666666666666664</v>
      </c>
      <c r="H42" s="3">
        <f t="shared" si="1"/>
        <v>30.263157894736842</v>
      </c>
      <c r="I42" s="3">
        <f t="shared" si="1"/>
        <v>38.46153846153846</v>
      </c>
      <c r="J42" s="3">
        <f t="shared" si="1"/>
        <v>25.833333333333332</v>
      </c>
      <c r="K42" s="3">
        <f t="shared" si="1"/>
        <v>36.956521739130437</v>
      </c>
      <c r="L42" s="3">
        <f t="shared" si="1"/>
        <v>38.596491228070178</v>
      </c>
      <c r="M42" s="3">
        <f t="shared" si="1"/>
        <v>10.714285714285714</v>
      </c>
      <c r="N42" s="3">
        <f t="shared" si="1"/>
        <v>38.46153846153846</v>
      </c>
      <c r="O42" s="3">
        <f t="shared" si="1"/>
        <v>23.759153783563875</v>
      </c>
      <c r="P42" s="3">
        <f t="shared" si="1"/>
        <v>16.666666666666668</v>
      </c>
      <c r="Q42" s="3">
        <f t="shared" si="1"/>
        <v>25.288620120945573</v>
      </c>
    </row>
    <row r="43" spans="3:17">
      <c r="C43" s="2" t="s">
        <v>23</v>
      </c>
      <c r="D43" s="3">
        <f t="shared" si="1"/>
        <v>16.666666666666668</v>
      </c>
      <c r="E43" s="3">
        <f t="shared" si="1"/>
        <v>28</v>
      </c>
      <c r="F43" s="3">
        <f t="shared" si="1"/>
        <v>10.909090909090908</v>
      </c>
      <c r="G43" s="3"/>
      <c r="H43" s="3">
        <f t="shared" si="1"/>
        <v>31.25</v>
      </c>
      <c r="I43" s="3">
        <f t="shared" si="1"/>
        <v>27.777777777777779</v>
      </c>
      <c r="J43" s="3">
        <f t="shared" si="1"/>
        <v>10.909090909090908</v>
      </c>
      <c r="K43" s="3">
        <f t="shared" si="1"/>
        <v>33.333333333333336</v>
      </c>
      <c r="L43" s="3">
        <f t="shared" si="1"/>
        <v>27.272727272727273</v>
      </c>
      <c r="M43" s="3">
        <f t="shared" si="1"/>
        <v>28.571428571428573</v>
      </c>
      <c r="N43" s="3"/>
      <c r="O43" s="3">
        <f t="shared" si="1"/>
        <v>21.135029354207436</v>
      </c>
      <c r="P43" s="3">
        <f t="shared" si="1"/>
        <v>45.454545454545453</v>
      </c>
      <c r="Q43" s="3">
        <f t="shared" si="1"/>
        <v>22.153465346534652</v>
      </c>
    </row>
    <row r="44" spans="3:17">
      <c r="C44" s="2" t="s">
        <v>24</v>
      </c>
      <c r="D44" s="3">
        <f t="shared" si="1"/>
        <v>33.333333333333336</v>
      </c>
      <c r="E44" s="3">
        <f t="shared" si="1"/>
        <v>24.137931034482758</v>
      </c>
      <c r="F44" s="3">
        <f t="shared" si="1"/>
        <v>13.043478260869565</v>
      </c>
      <c r="G44" s="3">
        <f t="shared" si="1"/>
        <v>69.387755102040813</v>
      </c>
      <c r="H44" s="3">
        <f t="shared" si="1"/>
        <v>24</v>
      </c>
      <c r="I44" s="3">
        <f t="shared" si="1"/>
        <v>31.25</v>
      </c>
      <c r="J44" s="3">
        <f t="shared" si="1"/>
        <v>30.64516129032258</v>
      </c>
      <c r="K44" s="3">
        <f t="shared" si="1"/>
        <v>40</v>
      </c>
      <c r="L44" s="3">
        <f t="shared" si="1"/>
        <v>23.529411764705884</v>
      </c>
      <c r="M44" s="3">
        <f t="shared" si="1"/>
        <v>9.0909090909090917</v>
      </c>
      <c r="N44" s="3">
        <f t="shared" si="1"/>
        <v>36.363636363636367</v>
      </c>
      <c r="O44" s="3">
        <f t="shared" si="1"/>
        <v>29.813664596273291</v>
      </c>
      <c r="P44" s="3">
        <f t="shared" si="1"/>
        <v>38.46153846153846</v>
      </c>
      <c r="Q44" s="3">
        <f t="shared" si="1"/>
        <v>31.143552311435524</v>
      </c>
    </row>
    <row r="45" spans="3:17">
      <c r="C45" s="2" t="s">
        <v>25</v>
      </c>
      <c r="D45" s="3"/>
      <c r="E45" s="3">
        <f t="shared" si="1"/>
        <v>26.829268292682926</v>
      </c>
      <c r="F45" s="3">
        <f t="shared" si="1"/>
        <v>21.951219512195124</v>
      </c>
      <c r="G45" s="3"/>
      <c r="H45" s="3">
        <f t="shared" si="1"/>
        <v>44.444444444444443</v>
      </c>
      <c r="I45" s="3">
        <f t="shared" si="1"/>
        <v>53.846153846153847</v>
      </c>
      <c r="J45" s="3">
        <f t="shared" si="1"/>
        <v>20</v>
      </c>
      <c r="K45" s="3">
        <f t="shared" si="1"/>
        <v>45.588235294117645</v>
      </c>
      <c r="L45" s="3">
        <f t="shared" si="1"/>
        <v>27.586206896551722</v>
      </c>
      <c r="M45" s="3">
        <f t="shared" si="1"/>
        <v>40</v>
      </c>
      <c r="N45" s="3">
        <f t="shared" si="1"/>
        <v>100</v>
      </c>
      <c r="O45" s="3">
        <f t="shared" si="1"/>
        <v>33.333333333333336</v>
      </c>
      <c r="P45" s="3">
        <f t="shared" si="1"/>
        <v>11.111111111111111</v>
      </c>
      <c r="Q45" s="3">
        <f t="shared" si="1"/>
        <v>33.384615384615387</v>
      </c>
    </row>
    <row r="46" spans="3:17">
      <c r="C46" s="4" t="s">
        <v>15</v>
      </c>
      <c r="D46" s="3">
        <f t="shared" si="1"/>
        <v>16.60649819494585</v>
      </c>
      <c r="E46" s="3">
        <f t="shared" si="1"/>
        <v>24.324324324324323</v>
      </c>
      <c r="F46" s="3">
        <f t="shared" si="1"/>
        <v>22.291853178155776</v>
      </c>
      <c r="G46" s="3">
        <f t="shared" si="1"/>
        <v>46.840148698884761</v>
      </c>
      <c r="H46" s="3">
        <f t="shared" si="1"/>
        <v>36.274509803921568</v>
      </c>
      <c r="I46" s="3">
        <f t="shared" si="1"/>
        <v>29</v>
      </c>
      <c r="J46" s="3">
        <f t="shared" si="1"/>
        <v>22.209436133486765</v>
      </c>
      <c r="K46" s="3">
        <f t="shared" si="1"/>
        <v>35.91549295774648</v>
      </c>
      <c r="L46" s="3">
        <f t="shared" si="1"/>
        <v>27.732793522267208</v>
      </c>
      <c r="M46" s="3">
        <f t="shared" si="1"/>
        <v>14.837712519319938</v>
      </c>
      <c r="N46" s="3">
        <f t="shared" si="1"/>
        <v>34.027777777777779</v>
      </c>
      <c r="O46" s="3">
        <f t="shared" si="1"/>
        <v>14.009941605134888</v>
      </c>
      <c r="P46" s="3">
        <f t="shared" si="1"/>
        <v>17.674418604651162</v>
      </c>
      <c r="Q46" s="3">
        <f t="shared" si="1"/>
        <v>15.642028075435007</v>
      </c>
    </row>
    <row r="51" spans="2:17">
      <c r="B51" t="s">
        <v>27</v>
      </c>
    </row>
    <row r="53" spans="2:17">
      <c r="C53" s="1"/>
      <c r="D53" s="1" t="s">
        <v>2</v>
      </c>
      <c r="E53" s="1" t="s">
        <v>3</v>
      </c>
      <c r="F53" s="1" t="s">
        <v>4</v>
      </c>
      <c r="G53" s="1" t="s">
        <v>5</v>
      </c>
      <c r="H53" s="1" t="s">
        <v>6</v>
      </c>
      <c r="I53" s="1" t="s">
        <v>7</v>
      </c>
      <c r="J53" s="1" t="s">
        <v>8</v>
      </c>
      <c r="K53" s="1" t="s">
        <v>9</v>
      </c>
      <c r="L53" s="1" t="s">
        <v>10</v>
      </c>
      <c r="M53" s="1" t="s">
        <v>11</v>
      </c>
      <c r="N53" s="1" t="s">
        <v>12</v>
      </c>
      <c r="O53" s="1" t="s">
        <v>13</v>
      </c>
      <c r="P53" s="1" t="s">
        <v>14</v>
      </c>
      <c r="Q53" s="1" t="s">
        <v>15</v>
      </c>
    </row>
    <row r="54" spans="2:17">
      <c r="C54" s="2" t="s">
        <v>28</v>
      </c>
      <c r="D54" s="3">
        <v>10</v>
      </c>
      <c r="E54" s="3">
        <v>8</v>
      </c>
      <c r="F54" s="3">
        <v>34</v>
      </c>
      <c r="G54" s="3">
        <v>6</v>
      </c>
      <c r="H54" s="3">
        <v>7</v>
      </c>
      <c r="I54" s="3">
        <v>1</v>
      </c>
      <c r="J54" s="3">
        <v>62</v>
      </c>
      <c r="K54" s="3">
        <v>4</v>
      </c>
      <c r="L54" s="3">
        <v>5</v>
      </c>
      <c r="M54" s="3">
        <v>15</v>
      </c>
      <c r="N54" s="3">
        <v>3</v>
      </c>
      <c r="O54" s="3">
        <v>1282</v>
      </c>
      <c r="P54" s="3">
        <v>5</v>
      </c>
      <c r="Q54" s="3">
        <v>1442</v>
      </c>
    </row>
    <row r="55" spans="2:17">
      <c r="C55" s="2" t="s">
        <v>29</v>
      </c>
      <c r="D55" s="3">
        <v>53</v>
      </c>
      <c r="E55" s="3">
        <v>74</v>
      </c>
      <c r="F55" s="3">
        <v>95</v>
      </c>
      <c r="G55" s="3">
        <v>61</v>
      </c>
      <c r="H55" s="3">
        <v>66</v>
      </c>
      <c r="I55" s="3">
        <v>12</v>
      </c>
      <c r="J55" s="3">
        <v>286</v>
      </c>
      <c r="K55" s="3">
        <v>32</v>
      </c>
      <c r="L55" s="3">
        <v>48</v>
      </c>
      <c r="M55" s="3">
        <v>55</v>
      </c>
      <c r="N55" s="3">
        <v>27</v>
      </c>
      <c r="O55" s="3">
        <v>2757</v>
      </c>
      <c r="P55" s="3">
        <v>32</v>
      </c>
      <c r="Q55" s="3">
        <v>3598</v>
      </c>
    </row>
    <row r="56" spans="2:17">
      <c r="C56" s="2" t="s">
        <v>30</v>
      </c>
      <c r="D56" s="3">
        <v>24</v>
      </c>
      <c r="E56" s="3">
        <v>33</v>
      </c>
      <c r="F56" s="3">
        <v>61</v>
      </c>
      <c r="G56" s="3">
        <v>20</v>
      </c>
      <c r="H56" s="3">
        <v>33</v>
      </c>
      <c r="I56" s="3">
        <v>16</v>
      </c>
      <c r="J56" s="3">
        <v>169</v>
      </c>
      <c r="K56" s="3">
        <v>33</v>
      </c>
      <c r="L56" s="3">
        <v>37</v>
      </c>
      <c r="M56" s="3">
        <v>18</v>
      </c>
      <c r="N56" s="3">
        <v>9</v>
      </c>
      <c r="O56" s="3">
        <v>1097</v>
      </c>
      <c r="P56" s="3">
        <v>20</v>
      </c>
      <c r="Q56" s="3">
        <v>1570</v>
      </c>
    </row>
    <row r="57" spans="2:17">
      <c r="C57" s="2" t="s">
        <v>31</v>
      </c>
      <c r="D57" s="3">
        <v>4</v>
      </c>
      <c r="E57" s="3">
        <v>20</v>
      </c>
      <c r="F57" s="3">
        <v>44</v>
      </c>
      <c r="G57" s="3">
        <v>5</v>
      </c>
      <c r="H57" s="3">
        <v>28</v>
      </c>
      <c r="I57" s="3">
        <v>10</v>
      </c>
      <c r="J57" s="3">
        <v>37</v>
      </c>
      <c r="K57" s="3">
        <v>37</v>
      </c>
      <c r="L57" s="3">
        <v>31</v>
      </c>
      <c r="M57" s="3">
        <v>5</v>
      </c>
      <c r="N57" s="3">
        <v>5</v>
      </c>
      <c r="O57" s="3">
        <v>400</v>
      </c>
      <c r="P57" s="3">
        <v>13</v>
      </c>
      <c r="Q57" s="3">
        <v>639</v>
      </c>
    </row>
    <row r="58" spans="2:17">
      <c r="C58" s="2" t="s">
        <v>32</v>
      </c>
      <c r="D58" s="3">
        <v>1</v>
      </c>
      <c r="E58" s="3">
        <v>18</v>
      </c>
      <c r="F58" s="3">
        <v>15</v>
      </c>
      <c r="G58" s="3">
        <v>34</v>
      </c>
      <c r="H58" s="3">
        <v>14</v>
      </c>
      <c r="I58" s="3">
        <v>19</v>
      </c>
      <c r="J58" s="3">
        <v>25</v>
      </c>
      <c r="K58" s="3">
        <v>47</v>
      </c>
      <c r="L58" s="3">
        <v>16</v>
      </c>
      <c r="M58" s="3">
        <v>3</v>
      </c>
      <c r="N58" s="3">
        <v>5</v>
      </c>
      <c r="O58" s="3">
        <v>270</v>
      </c>
      <c r="P58" s="3">
        <v>6</v>
      </c>
      <c r="Q58" s="3">
        <v>473</v>
      </c>
    </row>
    <row r="59" spans="2:17">
      <c r="C59" s="4" t="s">
        <v>15</v>
      </c>
      <c r="D59" s="5">
        <v>92</v>
      </c>
      <c r="E59" s="5">
        <v>153</v>
      </c>
      <c r="F59" s="5">
        <v>249</v>
      </c>
      <c r="G59" s="5">
        <v>126</v>
      </c>
      <c r="H59" s="5">
        <v>148</v>
      </c>
      <c r="I59" s="5">
        <v>58</v>
      </c>
      <c r="J59" s="5">
        <v>579</v>
      </c>
      <c r="K59" s="5">
        <v>153</v>
      </c>
      <c r="L59" s="5">
        <v>137</v>
      </c>
      <c r="M59" s="5">
        <v>96</v>
      </c>
      <c r="N59" s="5">
        <v>49</v>
      </c>
      <c r="O59" s="5">
        <v>5806</v>
      </c>
      <c r="P59" s="5">
        <v>76</v>
      </c>
      <c r="Q59" s="5">
        <v>7722</v>
      </c>
    </row>
    <row r="61" spans="2:17">
      <c r="C61" s="1" t="s">
        <v>33</v>
      </c>
      <c r="D61" s="1" t="s">
        <v>2</v>
      </c>
      <c r="E61" s="1" t="s">
        <v>3</v>
      </c>
      <c r="F61" s="1" t="s">
        <v>4</v>
      </c>
      <c r="G61" s="1" t="s">
        <v>5</v>
      </c>
      <c r="H61" s="1" t="s">
        <v>6</v>
      </c>
      <c r="I61" s="1" t="s">
        <v>7</v>
      </c>
      <c r="J61" s="1" t="s">
        <v>8</v>
      </c>
      <c r="K61" s="1" t="s">
        <v>9</v>
      </c>
      <c r="L61" s="1" t="s">
        <v>10</v>
      </c>
      <c r="M61" s="1" t="s">
        <v>11</v>
      </c>
      <c r="N61" s="1" t="s">
        <v>12</v>
      </c>
      <c r="O61" s="1" t="s">
        <v>13</v>
      </c>
      <c r="P61" s="1" t="s">
        <v>14</v>
      </c>
      <c r="Q61" s="1" t="s">
        <v>15</v>
      </c>
    </row>
    <row r="62" spans="2:17">
      <c r="C62" s="2" t="s">
        <v>28</v>
      </c>
      <c r="D62" s="3">
        <v>101</v>
      </c>
      <c r="E62" s="3">
        <v>60</v>
      </c>
      <c r="F62" s="3">
        <v>114</v>
      </c>
      <c r="G62" s="3">
        <v>22</v>
      </c>
      <c r="H62" s="3">
        <v>22</v>
      </c>
      <c r="I62" s="3">
        <v>16</v>
      </c>
      <c r="J62" s="3">
        <v>374</v>
      </c>
      <c r="K62" s="3">
        <v>14</v>
      </c>
      <c r="L62" s="3">
        <v>44</v>
      </c>
      <c r="M62" s="3">
        <v>137</v>
      </c>
      <c r="N62" s="3">
        <v>10</v>
      </c>
      <c r="O62" s="3">
        <v>12871</v>
      </c>
      <c r="P62" s="3">
        <v>60</v>
      </c>
      <c r="Q62" s="3">
        <v>13845</v>
      </c>
    </row>
    <row r="63" spans="2:17">
      <c r="C63" s="2" t="s">
        <v>29</v>
      </c>
      <c r="D63" s="3">
        <v>301</v>
      </c>
      <c r="E63" s="3">
        <v>265</v>
      </c>
      <c r="F63" s="3">
        <v>447</v>
      </c>
      <c r="G63" s="3">
        <v>143</v>
      </c>
      <c r="H63" s="3">
        <v>171</v>
      </c>
      <c r="I63" s="3">
        <v>59</v>
      </c>
      <c r="J63" s="3">
        <v>1233</v>
      </c>
      <c r="K63" s="3">
        <v>96</v>
      </c>
      <c r="L63" s="3">
        <v>173</v>
      </c>
      <c r="M63" s="3">
        <v>330</v>
      </c>
      <c r="N63" s="3">
        <v>83</v>
      </c>
      <c r="O63" s="3">
        <v>19884</v>
      </c>
      <c r="P63" s="3">
        <v>205</v>
      </c>
      <c r="Q63" s="3">
        <v>23390</v>
      </c>
    </row>
    <row r="64" spans="2:17">
      <c r="C64" s="2" t="s">
        <v>30</v>
      </c>
      <c r="D64" s="3">
        <v>117</v>
      </c>
      <c r="E64" s="3">
        <v>151</v>
      </c>
      <c r="F64" s="3">
        <v>287</v>
      </c>
      <c r="G64" s="3">
        <v>43</v>
      </c>
      <c r="H64" s="3">
        <v>80</v>
      </c>
      <c r="I64" s="3">
        <v>52</v>
      </c>
      <c r="J64" s="3">
        <v>733</v>
      </c>
      <c r="K64" s="3">
        <v>102</v>
      </c>
      <c r="L64" s="3">
        <v>124</v>
      </c>
      <c r="M64" s="3">
        <v>129</v>
      </c>
      <c r="N64" s="3">
        <v>26</v>
      </c>
      <c r="O64" s="3">
        <v>6086</v>
      </c>
      <c r="P64" s="3">
        <v>103</v>
      </c>
      <c r="Q64" s="3">
        <v>8033</v>
      </c>
    </row>
    <row r="65" spans="1:17">
      <c r="C65" s="2" t="s">
        <v>31</v>
      </c>
      <c r="D65" s="3">
        <v>28</v>
      </c>
      <c r="E65" s="3">
        <v>83</v>
      </c>
      <c r="F65" s="3">
        <v>182</v>
      </c>
      <c r="G65" s="3">
        <v>12</v>
      </c>
      <c r="H65" s="3">
        <v>92</v>
      </c>
      <c r="I65" s="3">
        <v>31</v>
      </c>
      <c r="J65" s="3">
        <v>175</v>
      </c>
      <c r="K65" s="3">
        <v>106</v>
      </c>
      <c r="L65" s="3">
        <v>90</v>
      </c>
      <c r="M65" s="3">
        <v>35</v>
      </c>
      <c r="N65" s="3">
        <v>13</v>
      </c>
      <c r="O65" s="3">
        <v>1740</v>
      </c>
      <c r="P65" s="3">
        <v>40</v>
      </c>
      <c r="Q65" s="3">
        <v>2627</v>
      </c>
    </row>
    <row r="66" spans="1:17">
      <c r="C66" s="2" t="s">
        <v>32</v>
      </c>
      <c r="D66" s="3">
        <v>7</v>
      </c>
      <c r="E66" s="3">
        <v>70</v>
      </c>
      <c r="F66" s="3">
        <v>87</v>
      </c>
      <c r="G66" s="3">
        <v>49</v>
      </c>
      <c r="H66" s="3">
        <v>43</v>
      </c>
      <c r="I66" s="3">
        <v>42</v>
      </c>
      <c r="J66" s="3">
        <v>92</v>
      </c>
      <c r="K66" s="3">
        <v>108</v>
      </c>
      <c r="L66" s="3">
        <v>63</v>
      </c>
      <c r="M66" s="3">
        <v>16</v>
      </c>
      <c r="N66" s="3">
        <v>12</v>
      </c>
      <c r="O66" s="3">
        <v>861</v>
      </c>
      <c r="P66" s="3">
        <v>22</v>
      </c>
      <c r="Q66" s="3">
        <v>1472</v>
      </c>
    </row>
    <row r="67" spans="1:17">
      <c r="C67" s="4" t="s">
        <v>15</v>
      </c>
      <c r="D67" s="5">
        <v>554</v>
      </c>
      <c r="E67" s="5">
        <v>629</v>
      </c>
      <c r="F67" s="5">
        <v>1117</v>
      </c>
      <c r="G67" s="5">
        <v>269</v>
      </c>
      <c r="H67" s="5">
        <v>408</v>
      </c>
      <c r="I67" s="5">
        <v>200</v>
      </c>
      <c r="J67" s="5">
        <v>2607</v>
      </c>
      <c r="K67" s="5">
        <v>426</v>
      </c>
      <c r="L67" s="5">
        <v>494</v>
      </c>
      <c r="M67" s="5">
        <v>647</v>
      </c>
      <c r="N67" s="5">
        <v>144</v>
      </c>
      <c r="O67" s="5">
        <v>41442</v>
      </c>
      <c r="P67" s="5">
        <v>430</v>
      </c>
      <c r="Q67" s="5">
        <v>49367</v>
      </c>
    </row>
    <row r="69" spans="1:17">
      <c r="D69" s="1" t="s">
        <v>2</v>
      </c>
      <c r="E69" s="1" t="s">
        <v>3</v>
      </c>
      <c r="F69" s="1" t="s">
        <v>4</v>
      </c>
      <c r="G69" s="1" t="s">
        <v>5</v>
      </c>
      <c r="H69" s="1" t="s">
        <v>6</v>
      </c>
      <c r="I69" s="1" t="s">
        <v>7</v>
      </c>
      <c r="J69" s="1" t="s">
        <v>8</v>
      </c>
      <c r="K69" s="1" t="s">
        <v>9</v>
      </c>
      <c r="L69" s="1" t="s">
        <v>10</v>
      </c>
      <c r="M69" s="1" t="s">
        <v>11</v>
      </c>
      <c r="N69" s="1" t="s">
        <v>12</v>
      </c>
      <c r="O69" s="1" t="s">
        <v>13</v>
      </c>
      <c r="P69" s="1" t="s">
        <v>14</v>
      </c>
      <c r="Q69" s="1" t="s">
        <v>15</v>
      </c>
    </row>
    <row r="70" spans="1:17">
      <c r="C70" s="1"/>
      <c r="D70" t="s">
        <v>27</v>
      </c>
      <c r="E70" t="s">
        <v>27</v>
      </c>
      <c r="F70" t="s">
        <v>27</v>
      </c>
      <c r="G70" t="s">
        <v>27</v>
      </c>
      <c r="H70" t="s">
        <v>27</v>
      </c>
      <c r="I70" t="s">
        <v>27</v>
      </c>
      <c r="J70" t="s">
        <v>27</v>
      </c>
      <c r="K70" t="s">
        <v>27</v>
      </c>
      <c r="L70" t="s">
        <v>27</v>
      </c>
      <c r="M70" t="s">
        <v>27</v>
      </c>
      <c r="N70" t="s">
        <v>27</v>
      </c>
      <c r="O70" t="s">
        <v>27</v>
      </c>
      <c r="P70" t="s">
        <v>27</v>
      </c>
    </row>
    <row r="71" spans="1:17">
      <c r="C71" s="2" t="s">
        <v>28</v>
      </c>
      <c r="D71" s="3">
        <f>D54*100/D62</f>
        <v>9.9009900990099009</v>
      </c>
      <c r="E71" s="3">
        <f t="shared" ref="E71:Q71" si="2">E54*100/E62</f>
        <v>13.333333333333334</v>
      </c>
      <c r="F71" s="3">
        <f t="shared" si="2"/>
        <v>29.82456140350877</v>
      </c>
      <c r="G71" s="3">
        <f t="shared" si="2"/>
        <v>27.272727272727273</v>
      </c>
      <c r="H71" s="3">
        <f t="shared" si="2"/>
        <v>31.818181818181817</v>
      </c>
      <c r="I71" s="3">
        <f t="shared" si="2"/>
        <v>6.25</v>
      </c>
      <c r="J71" s="3">
        <f t="shared" si="2"/>
        <v>16.577540106951872</v>
      </c>
      <c r="K71" s="3">
        <f t="shared" si="2"/>
        <v>28.571428571428573</v>
      </c>
      <c r="L71" s="3">
        <f t="shared" si="2"/>
        <v>11.363636363636363</v>
      </c>
      <c r="M71" s="3">
        <f t="shared" si="2"/>
        <v>10.948905109489051</v>
      </c>
      <c r="N71" s="3">
        <f t="shared" si="2"/>
        <v>30</v>
      </c>
      <c r="O71" s="3">
        <f t="shared" si="2"/>
        <v>9.9603760391577971</v>
      </c>
      <c r="P71" s="3">
        <f t="shared" si="2"/>
        <v>8.3333333333333339</v>
      </c>
      <c r="Q71" s="3">
        <f t="shared" si="2"/>
        <v>10.415312387143373</v>
      </c>
    </row>
    <row r="72" spans="1:17">
      <c r="C72" s="2" t="s">
        <v>29</v>
      </c>
      <c r="D72" s="3">
        <f t="shared" ref="D72:Q75" si="3">D55*100/D63</f>
        <v>17.607973421926911</v>
      </c>
      <c r="E72" s="3">
        <f t="shared" si="3"/>
        <v>27.924528301886792</v>
      </c>
      <c r="F72" s="3">
        <f t="shared" si="3"/>
        <v>21.252796420581657</v>
      </c>
      <c r="G72" s="3">
        <f t="shared" si="3"/>
        <v>42.65734265734266</v>
      </c>
      <c r="H72" s="3">
        <f t="shared" si="3"/>
        <v>38.596491228070178</v>
      </c>
      <c r="I72" s="3">
        <f t="shared" si="3"/>
        <v>20.338983050847457</v>
      </c>
      <c r="J72" s="3">
        <f t="shared" si="3"/>
        <v>23.195458231954582</v>
      </c>
      <c r="K72" s="3">
        <f t="shared" si="3"/>
        <v>33.333333333333336</v>
      </c>
      <c r="L72" s="3">
        <f t="shared" si="3"/>
        <v>27.745664739884393</v>
      </c>
      <c r="M72" s="3">
        <f t="shared" si="3"/>
        <v>16.666666666666668</v>
      </c>
      <c r="N72" s="3">
        <f t="shared" si="3"/>
        <v>32.53012048192771</v>
      </c>
      <c r="O72" s="3">
        <f t="shared" si="3"/>
        <v>13.865419432709716</v>
      </c>
      <c r="P72" s="3">
        <f t="shared" si="3"/>
        <v>15.609756097560975</v>
      </c>
      <c r="Q72" s="3">
        <f t="shared" si="3"/>
        <v>15.382642154766994</v>
      </c>
    </row>
    <row r="73" spans="1:17">
      <c r="C73" s="2" t="s">
        <v>30</v>
      </c>
      <c r="D73" s="3">
        <f t="shared" si="3"/>
        <v>20.512820512820515</v>
      </c>
      <c r="E73" s="3">
        <f t="shared" si="3"/>
        <v>21.85430463576159</v>
      </c>
      <c r="F73" s="3">
        <f t="shared" si="3"/>
        <v>21.254355400696863</v>
      </c>
      <c r="G73" s="3">
        <f t="shared" si="3"/>
        <v>46.511627906976742</v>
      </c>
      <c r="H73" s="3">
        <f t="shared" si="3"/>
        <v>41.25</v>
      </c>
      <c r="I73" s="3">
        <f t="shared" si="3"/>
        <v>30.76923076923077</v>
      </c>
      <c r="J73" s="3">
        <f t="shared" si="3"/>
        <v>23.05593451568895</v>
      </c>
      <c r="K73" s="3">
        <f t="shared" si="3"/>
        <v>32.352941176470587</v>
      </c>
      <c r="L73" s="3">
        <f t="shared" si="3"/>
        <v>29.838709677419356</v>
      </c>
      <c r="M73" s="3">
        <f t="shared" si="3"/>
        <v>13.953488372093023</v>
      </c>
      <c r="N73" s="3">
        <f t="shared" si="3"/>
        <v>34.615384615384613</v>
      </c>
      <c r="O73" s="3">
        <f t="shared" si="3"/>
        <v>18.024975353269799</v>
      </c>
      <c r="P73" s="3">
        <f t="shared" si="3"/>
        <v>19.417475728155338</v>
      </c>
      <c r="Q73" s="3">
        <f t="shared" si="3"/>
        <v>19.54437943483132</v>
      </c>
    </row>
    <row r="74" spans="1:17">
      <c r="C74" s="2" t="s">
        <v>31</v>
      </c>
      <c r="D74" s="3">
        <f t="shared" si="3"/>
        <v>14.285714285714286</v>
      </c>
      <c r="E74" s="3">
        <f t="shared" si="3"/>
        <v>24.096385542168676</v>
      </c>
      <c r="F74" s="3">
        <f t="shared" si="3"/>
        <v>24.175824175824175</v>
      </c>
      <c r="G74" s="3">
        <f t="shared" si="3"/>
        <v>41.666666666666664</v>
      </c>
      <c r="H74" s="3">
        <f t="shared" si="3"/>
        <v>30.434782608695652</v>
      </c>
      <c r="I74" s="3">
        <f t="shared" si="3"/>
        <v>32.258064516129032</v>
      </c>
      <c r="J74" s="3">
        <f t="shared" si="3"/>
        <v>21.142857142857142</v>
      </c>
      <c r="K74" s="3">
        <f t="shared" si="3"/>
        <v>34.905660377358494</v>
      </c>
      <c r="L74" s="3">
        <f t="shared" si="3"/>
        <v>34.444444444444443</v>
      </c>
      <c r="M74" s="3">
        <f t="shared" si="3"/>
        <v>14.285714285714286</v>
      </c>
      <c r="N74" s="3">
        <f t="shared" si="3"/>
        <v>38.46153846153846</v>
      </c>
      <c r="O74" s="3">
        <f t="shared" si="3"/>
        <v>22.988505747126435</v>
      </c>
      <c r="P74" s="3">
        <f t="shared" si="3"/>
        <v>32.5</v>
      </c>
      <c r="Q74" s="3">
        <f t="shared" si="3"/>
        <v>24.324324324324323</v>
      </c>
    </row>
    <row r="75" spans="1:17">
      <c r="C75" s="2" t="s">
        <v>32</v>
      </c>
      <c r="D75" s="3">
        <f t="shared" si="3"/>
        <v>14.285714285714286</v>
      </c>
      <c r="E75" s="3">
        <f t="shared" si="3"/>
        <v>25.714285714285715</v>
      </c>
      <c r="F75" s="3">
        <f t="shared" si="3"/>
        <v>17.241379310344829</v>
      </c>
      <c r="G75" s="3">
        <f t="shared" si="3"/>
        <v>69.387755102040813</v>
      </c>
      <c r="H75" s="3">
        <f t="shared" si="3"/>
        <v>32.558139534883722</v>
      </c>
      <c r="I75" s="3">
        <f t="shared" si="3"/>
        <v>45.238095238095241</v>
      </c>
      <c r="J75" s="3">
        <f t="shared" si="3"/>
        <v>27.173913043478262</v>
      </c>
      <c r="K75" s="3">
        <f t="shared" si="3"/>
        <v>43.518518518518519</v>
      </c>
      <c r="L75" s="3">
        <f t="shared" si="3"/>
        <v>25.396825396825395</v>
      </c>
      <c r="M75" s="3">
        <f t="shared" si="3"/>
        <v>18.75</v>
      </c>
      <c r="N75" s="3">
        <f t="shared" si="3"/>
        <v>41.666666666666664</v>
      </c>
      <c r="O75" s="3">
        <f t="shared" si="3"/>
        <v>31.358885017421603</v>
      </c>
      <c r="P75" s="3">
        <f t="shared" si="3"/>
        <v>27.272727272727273</v>
      </c>
      <c r="Q75" s="3">
        <f t="shared" si="3"/>
        <v>32.133152173913047</v>
      </c>
    </row>
    <row r="76" spans="1:17">
      <c r="C76" s="4" t="s">
        <v>15</v>
      </c>
      <c r="D76" s="5">
        <v>554</v>
      </c>
      <c r="E76" s="5">
        <v>629</v>
      </c>
      <c r="F76" s="5">
        <v>1117</v>
      </c>
      <c r="G76" s="5">
        <v>269</v>
      </c>
      <c r="H76" s="5">
        <v>408</v>
      </c>
      <c r="I76" s="5">
        <v>200</v>
      </c>
      <c r="J76" s="5">
        <v>2607</v>
      </c>
      <c r="K76" s="5">
        <v>426</v>
      </c>
      <c r="L76" s="5">
        <v>494</v>
      </c>
      <c r="M76" s="5">
        <v>647</v>
      </c>
      <c r="N76" s="5">
        <v>144</v>
      </c>
      <c r="O76" s="5">
        <v>41442</v>
      </c>
      <c r="P76" s="5">
        <v>430</v>
      </c>
      <c r="Q76" s="5">
        <v>49367</v>
      </c>
    </row>
    <row r="79" spans="1:17">
      <c r="A79" t="s">
        <v>34</v>
      </c>
      <c r="C79" t="s">
        <v>33</v>
      </c>
      <c r="D79" t="s">
        <v>2</v>
      </c>
      <c r="E79" t="s">
        <v>3</v>
      </c>
      <c r="F79" t="s">
        <v>4</v>
      </c>
      <c r="G79" t="s">
        <v>5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11</v>
      </c>
      <c r="N79" t="s">
        <v>12</v>
      </c>
      <c r="O79" t="s">
        <v>13</v>
      </c>
      <c r="P79" t="s">
        <v>14</v>
      </c>
      <c r="Q79" t="s">
        <v>15</v>
      </c>
    </row>
    <row r="80" spans="1:17">
      <c r="C80" t="s">
        <v>28</v>
      </c>
      <c r="D80">
        <v>8</v>
      </c>
      <c r="E80">
        <v>6</v>
      </c>
      <c r="F80">
        <v>17</v>
      </c>
      <c r="G80">
        <v>4</v>
      </c>
      <c r="H80">
        <v>3</v>
      </c>
      <c r="J80">
        <v>38</v>
      </c>
      <c r="K80">
        <v>4</v>
      </c>
      <c r="L80">
        <v>5</v>
      </c>
      <c r="M80">
        <v>9</v>
      </c>
      <c r="N80">
        <v>3</v>
      </c>
      <c r="O80">
        <v>847</v>
      </c>
      <c r="P80">
        <v>2</v>
      </c>
      <c r="Q80">
        <v>946</v>
      </c>
    </row>
    <row r="81" spans="3:17">
      <c r="C81" t="s">
        <v>29</v>
      </c>
      <c r="D81">
        <v>32</v>
      </c>
      <c r="E81">
        <v>49</v>
      </c>
      <c r="F81">
        <v>59</v>
      </c>
      <c r="G81">
        <v>43</v>
      </c>
      <c r="H81">
        <v>35</v>
      </c>
      <c r="I81">
        <v>11</v>
      </c>
      <c r="J81">
        <v>166</v>
      </c>
      <c r="K81">
        <v>23</v>
      </c>
      <c r="L81">
        <v>24</v>
      </c>
      <c r="M81">
        <v>36</v>
      </c>
      <c r="N81">
        <v>20</v>
      </c>
      <c r="O81">
        <v>1742</v>
      </c>
      <c r="P81">
        <v>15</v>
      </c>
      <c r="Q81">
        <v>2255</v>
      </c>
    </row>
    <row r="82" spans="3:17">
      <c r="C82" t="s">
        <v>30</v>
      </c>
      <c r="D82">
        <v>12</v>
      </c>
      <c r="E82">
        <v>19</v>
      </c>
      <c r="F82">
        <v>34</v>
      </c>
      <c r="G82">
        <v>15</v>
      </c>
      <c r="H82">
        <v>18</v>
      </c>
      <c r="I82">
        <v>12</v>
      </c>
      <c r="J82">
        <v>93</v>
      </c>
      <c r="K82">
        <v>26</v>
      </c>
      <c r="L82">
        <v>20</v>
      </c>
      <c r="M82">
        <v>11</v>
      </c>
      <c r="N82">
        <v>7</v>
      </c>
      <c r="O82">
        <v>658</v>
      </c>
      <c r="P82">
        <v>8</v>
      </c>
      <c r="Q82">
        <v>933</v>
      </c>
    </row>
    <row r="83" spans="3:17">
      <c r="C83" t="s">
        <v>31</v>
      </c>
      <c r="D83">
        <v>2</v>
      </c>
      <c r="E83">
        <v>17</v>
      </c>
      <c r="F83">
        <v>23</v>
      </c>
      <c r="G83">
        <v>2</v>
      </c>
      <c r="H83">
        <v>12</v>
      </c>
      <c r="I83">
        <v>7</v>
      </c>
      <c r="J83">
        <v>17</v>
      </c>
      <c r="K83">
        <v>27</v>
      </c>
      <c r="L83">
        <v>20</v>
      </c>
      <c r="M83">
        <v>3</v>
      </c>
      <c r="N83">
        <v>5</v>
      </c>
      <c r="O83">
        <v>229</v>
      </c>
      <c r="P83">
        <v>4</v>
      </c>
      <c r="Q83">
        <v>368</v>
      </c>
    </row>
    <row r="84" spans="3:17">
      <c r="C84" t="s">
        <v>32</v>
      </c>
      <c r="D84">
        <v>1</v>
      </c>
      <c r="E84">
        <v>11</v>
      </c>
      <c r="F84">
        <v>9</v>
      </c>
      <c r="G84">
        <v>23</v>
      </c>
      <c r="H84">
        <v>10</v>
      </c>
      <c r="I84">
        <v>11</v>
      </c>
      <c r="J84">
        <v>14</v>
      </c>
      <c r="K84">
        <v>34</v>
      </c>
      <c r="L84">
        <v>9</v>
      </c>
      <c r="M84">
        <v>3</v>
      </c>
      <c r="N84">
        <v>2</v>
      </c>
      <c r="O84">
        <v>173</v>
      </c>
      <c r="P84">
        <v>3</v>
      </c>
      <c r="Q84">
        <v>303</v>
      </c>
    </row>
    <row r="85" spans="3:17">
      <c r="C85" t="s">
        <v>15</v>
      </c>
      <c r="D85">
        <v>55</v>
      </c>
      <c r="E85">
        <v>102</v>
      </c>
      <c r="F85">
        <v>142</v>
      </c>
      <c r="G85">
        <v>87</v>
      </c>
      <c r="H85">
        <v>78</v>
      </c>
      <c r="I85">
        <v>41</v>
      </c>
      <c r="J85">
        <v>328</v>
      </c>
      <c r="K85">
        <v>114</v>
      </c>
      <c r="L85">
        <v>78</v>
      </c>
      <c r="M85">
        <v>62</v>
      </c>
      <c r="N85">
        <v>37</v>
      </c>
      <c r="O85">
        <v>3649</v>
      </c>
      <c r="P85">
        <v>32</v>
      </c>
      <c r="Q85">
        <v>4805</v>
      </c>
    </row>
    <row r="86" spans="3:17">
      <c r="C86" s="1" t="s">
        <v>33</v>
      </c>
      <c r="D86" s="1" t="s">
        <v>2</v>
      </c>
      <c r="E86" s="1" t="s">
        <v>3</v>
      </c>
      <c r="F86" s="1" t="s">
        <v>4</v>
      </c>
      <c r="G86" s="1" t="s">
        <v>5</v>
      </c>
      <c r="H86" s="1" t="s">
        <v>6</v>
      </c>
      <c r="I86" s="1" t="s">
        <v>7</v>
      </c>
      <c r="J86" s="1" t="s">
        <v>8</v>
      </c>
      <c r="K86" s="1" t="s">
        <v>9</v>
      </c>
      <c r="L86" s="1" t="s">
        <v>10</v>
      </c>
      <c r="M86" s="1" t="s">
        <v>11</v>
      </c>
      <c r="N86" s="1" t="s">
        <v>12</v>
      </c>
      <c r="O86" s="1" t="s">
        <v>13</v>
      </c>
      <c r="P86" s="1" t="s">
        <v>14</v>
      </c>
      <c r="Q86" s="1" t="s">
        <v>15</v>
      </c>
    </row>
    <row r="87" spans="3:17">
      <c r="C87" s="2" t="s">
        <v>28</v>
      </c>
      <c r="D87" s="3">
        <v>49</v>
      </c>
      <c r="E87" s="3">
        <v>29</v>
      </c>
      <c r="F87" s="3">
        <v>55</v>
      </c>
      <c r="G87" s="3">
        <v>9</v>
      </c>
      <c r="H87" s="3">
        <v>8</v>
      </c>
      <c r="I87" s="3">
        <v>7</v>
      </c>
      <c r="J87" s="3">
        <v>190</v>
      </c>
      <c r="K87" s="3">
        <v>10</v>
      </c>
      <c r="L87" s="3">
        <v>20</v>
      </c>
      <c r="M87" s="3">
        <v>71</v>
      </c>
      <c r="N87" s="3">
        <v>8</v>
      </c>
      <c r="O87" s="3">
        <v>6559</v>
      </c>
      <c r="P87" s="3">
        <v>13</v>
      </c>
      <c r="Q87" s="3">
        <v>7028</v>
      </c>
    </row>
    <row r="88" spans="3:17">
      <c r="C88" s="2" t="s">
        <v>29</v>
      </c>
      <c r="D88" s="3">
        <v>149</v>
      </c>
      <c r="E88" s="3">
        <v>142</v>
      </c>
      <c r="F88" s="3">
        <v>240</v>
      </c>
      <c r="G88" s="3">
        <v>74</v>
      </c>
      <c r="H88" s="3">
        <v>74</v>
      </c>
      <c r="I88" s="3">
        <v>36</v>
      </c>
      <c r="J88" s="3">
        <v>604</v>
      </c>
      <c r="K88" s="3">
        <v>54</v>
      </c>
      <c r="L88" s="3">
        <v>85</v>
      </c>
      <c r="M88" s="3">
        <v>154</v>
      </c>
      <c r="N88" s="3">
        <v>54</v>
      </c>
      <c r="O88" s="3">
        <v>9924</v>
      </c>
      <c r="P88" s="3">
        <v>61</v>
      </c>
      <c r="Q88" s="3">
        <v>11651</v>
      </c>
    </row>
    <row r="89" spans="3:17">
      <c r="C89" s="2" t="s">
        <v>30</v>
      </c>
      <c r="D89" s="3">
        <v>54</v>
      </c>
      <c r="E89" s="3">
        <v>77</v>
      </c>
      <c r="F89" s="3">
        <v>135</v>
      </c>
      <c r="G89" s="3">
        <v>28</v>
      </c>
      <c r="H89" s="3">
        <v>34</v>
      </c>
      <c r="I89" s="3">
        <v>30</v>
      </c>
      <c r="J89" s="3">
        <v>332</v>
      </c>
      <c r="K89" s="3">
        <v>65</v>
      </c>
      <c r="L89" s="3">
        <v>51</v>
      </c>
      <c r="M89" s="3">
        <v>65</v>
      </c>
      <c r="N89" s="3">
        <v>20</v>
      </c>
      <c r="O89" s="3">
        <v>2982</v>
      </c>
      <c r="P89" s="3">
        <v>41</v>
      </c>
      <c r="Q89" s="3">
        <v>3914</v>
      </c>
    </row>
    <row r="90" spans="3:17">
      <c r="C90" s="2" t="s">
        <v>31</v>
      </c>
      <c r="D90" s="3">
        <v>14</v>
      </c>
      <c r="E90" s="3">
        <v>49</v>
      </c>
      <c r="F90" s="3">
        <v>101</v>
      </c>
      <c r="G90" s="3">
        <v>5</v>
      </c>
      <c r="H90" s="3">
        <v>38</v>
      </c>
      <c r="I90" s="3">
        <v>17</v>
      </c>
      <c r="J90" s="3">
        <v>85</v>
      </c>
      <c r="K90" s="3">
        <v>68</v>
      </c>
      <c r="L90" s="3">
        <v>42</v>
      </c>
      <c r="M90" s="3">
        <v>19</v>
      </c>
      <c r="N90" s="3">
        <v>8</v>
      </c>
      <c r="O90" s="3">
        <v>921</v>
      </c>
      <c r="P90" s="3">
        <v>18</v>
      </c>
      <c r="Q90" s="3">
        <v>1385</v>
      </c>
    </row>
    <row r="91" spans="3:17">
      <c r="C91" s="2" t="s">
        <v>32</v>
      </c>
      <c r="D91" s="3">
        <v>3</v>
      </c>
      <c r="E91" s="3">
        <v>34</v>
      </c>
      <c r="F91" s="3">
        <v>45</v>
      </c>
      <c r="G91" s="3">
        <v>25</v>
      </c>
      <c r="H91" s="3">
        <v>23</v>
      </c>
      <c r="I91" s="3">
        <v>23</v>
      </c>
      <c r="J91" s="3">
        <v>42</v>
      </c>
      <c r="K91" s="3">
        <v>65</v>
      </c>
      <c r="L91" s="3">
        <v>30</v>
      </c>
      <c r="M91" s="3">
        <v>9</v>
      </c>
      <c r="N91" s="3">
        <v>3</v>
      </c>
      <c r="O91" s="3">
        <v>431</v>
      </c>
      <c r="P91" s="3">
        <v>11</v>
      </c>
      <c r="Q91" s="3">
        <v>744</v>
      </c>
    </row>
    <row r="92" spans="3:17">
      <c r="C92" s="4" t="s">
        <v>15</v>
      </c>
      <c r="D92" s="5">
        <v>269</v>
      </c>
      <c r="E92" s="5">
        <v>331</v>
      </c>
      <c r="F92" s="5">
        <v>576</v>
      </c>
      <c r="G92" s="5">
        <v>141</v>
      </c>
      <c r="H92" s="5">
        <v>177</v>
      </c>
      <c r="I92" s="5">
        <v>113</v>
      </c>
      <c r="J92" s="5">
        <v>1253</v>
      </c>
      <c r="K92" s="5">
        <v>262</v>
      </c>
      <c r="L92" s="5">
        <v>228</v>
      </c>
      <c r="M92" s="5">
        <v>318</v>
      </c>
      <c r="N92" s="5">
        <v>93</v>
      </c>
      <c r="O92" s="5">
        <v>20817</v>
      </c>
      <c r="P92" s="5">
        <v>144</v>
      </c>
      <c r="Q92" s="5">
        <v>24722</v>
      </c>
    </row>
    <row r="93" spans="3:17">
      <c r="C93" s="1"/>
      <c r="D93" s="1" t="s">
        <v>2</v>
      </c>
      <c r="E93" s="1" t="s">
        <v>3</v>
      </c>
      <c r="F93" s="1" t="s">
        <v>4</v>
      </c>
      <c r="G93" s="1" t="s">
        <v>5</v>
      </c>
      <c r="H93" s="1" t="s">
        <v>6</v>
      </c>
      <c r="I93" s="1" t="s">
        <v>7</v>
      </c>
      <c r="J93" s="1" t="s">
        <v>8</v>
      </c>
      <c r="K93" s="1" t="s">
        <v>9</v>
      </c>
      <c r="L93" s="1" t="s">
        <v>10</v>
      </c>
      <c r="M93" s="1" t="s">
        <v>11</v>
      </c>
      <c r="N93" s="1" t="s">
        <v>12</v>
      </c>
      <c r="O93" s="1" t="s">
        <v>13</v>
      </c>
      <c r="P93" s="1" t="s">
        <v>14</v>
      </c>
      <c r="Q93" s="1" t="s">
        <v>15</v>
      </c>
    </row>
    <row r="94" spans="3:17">
      <c r="C94" s="6"/>
      <c r="D94" s="6" t="s">
        <v>34</v>
      </c>
      <c r="E94" s="6" t="s">
        <v>34</v>
      </c>
      <c r="F94" s="6" t="s">
        <v>34</v>
      </c>
      <c r="G94" s="6" t="s">
        <v>34</v>
      </c>
      <c r="H94" s="6" t="s">
        <v>34</v>
      </c>
      <c r="I94" s="6" t="s">
        <v>34</v>
      </c>
      <c r="J94" s="6" t="s">
        <v>34</v>
      </c>
      <c r="K94" s="6" t="s">
        <v>34</v>
      </c>
      <c r="L94" s="6" t="s">
        <v>34</v>
      </c>
      <c r="M94" s="6" t="s">
        <v>34</v>
      </c>
      <c r="N94" s="6" t="s">
        <v>34</v>
      </c>
      <c r="O94" s="6" t="s">
        <v>34</v>
      </c>
      <c r="P94" s="6" t="s">
        <v>34</v>
      </c>
      <c r="Q94" s="6" t="s">
        <v>34</v>
      </c>
    </row>
    <row r="95" spans="3:17">
      <c r="C95" s="2" t="s">
        <v>28</v>
      </c>
      <c r="D95" s="3">
        <f>D80*100/D87</f>
        <v>16.326530612244898</v>
      </c>
      <c r="E95" s="3">
        <f t="shared" ref="E95:Q95" si="4">E80*100/E87</f>
        <v>20.689655172413794</v>
      </c>
      <c r="F95" s="3">
        <f t="shared" si="4"/>
        <v>30.90909090909091</v>
      </c>
      <c r="G95" s="3">
        <f t="shared" si="4"/>
        <v>44.444444444444443</v>
      </c>
      <c r="H95" s="3">
        <f t="shared" si="4"/>
        <v>37.5</v>
      </c>
      <c r="I95" s="3">
        <f t="shared" si="4"/>
        <v>0</v>
      </c>
      <c r="J95" s="3">
        <f t="shared" si="4"/>
        <v>20</v>
      </c>
      <c r="K95" s="3">
        <f t="shared" si="4"/>
        <v>40</v>
      </c>
      <c r="L95" s="3">
        <f t="shared" si="4"/>
        <v>25</v>
      </c>
      <c r="M95" s="3">
        <f t="shared" si="4"/>
        <v>12.67605633802817</v>
      </c>
      <c r="N95" s="3">
        <f t="shared" si="4"/>
        <v>37.5</v>
      </c>
      <c r="O95" s="3">
        <f t="shared" si="4"/>
        <v>12.913553895410885</v>
      </c>
      <c r="P95" s="3">
        <f t="shared" si="4"/>
        <v>15.384615384615385</v>
      </c>
      <c r="Q95" s="3">
        <f t="shared" si="4"/>
        <v>13.460443938531588</v>
      </c>
    </row>
    <row r="96" spans="3:17">
      <c r="C96" s="2" t="s">
        <v>29</v>
      </c>
      <c r="D96" s="3">
        <f t="shared" ref="D96:Q99" si="5">D81*100/D88</f>
        <v>21.476510067114095</v>
      </c>
      <c r="E96" s="3">
        <f t="shared" si="5"/>
        <v>34.507042253521128</v>
      </c>
      <c r="F96" s="3">
        <f t="shared" si="5"/>
        <v>24.583333333333332</v>
      </c>
      <c r="G96" s="3">
        <f t="shared" si="5"/>
        <v>58.108108108108105</v>
      </c>
      <c r="H96" s="3">
        <f t="shared" si="5"/>
        <v>47.297297297297298</v>
      </c>
      <c r="I96" s="3">
        <f t="shared" si="5"/>
        <v>30.555555555555557</v>
      </c>
      <c r="J96" s="3">
        <f t="shared" si="5"/>
        <v>27.483443708609272</v>
      </c>
      <c r="K96" s="3">
        <f t="shared" si="5"/>
        <v>42.592592592592595</v>
      </c>
      <c r="L96" s="3">
        <f t="shared" si="5"/>
        <v>28.235294117647058</v>
      </c>
      <c r="M96" s="3">
        <f t="shared" si="5"/>
        <v>23.376623376623378</v>
      </c>
      <c r="N96" s="3">
        <f t="shared" si="5"/>
        <v>37.037037037037038</v>
      </c>
      <c r="O96" s="3">
        <f t="shared" si="5"/>
        <v>17.553405884723901</v>
      </c>
      <c r="P96" s="3">
        <f t="shared" si="5"/>
        <v>24.590163934426229</v>
      </c>
      <c r="Q96" s="3">
        <f t="shared" si="5"/>
        <v>19.35456184018539</v>
      </c>
    </row>
    <row r="97" spans="1:17">
      <c r="C97" s="2" t="s">
        <v>30</v>
      </c>
      <c r="D97" s="3">
        <f t="shared" si="5"/>
        <v>22.222222222222221</v>
      </c>
      <c r="E97" s="3">
        <f t="shared" si="5"/>
        <v>24.675324675324674</v>
      </c>
      <c r="F97" s="3">
        <f t="shared" si="5"/>
        <v>25.185185185185187</v>
      </c>
      <c r="G97" s="3">
        <f t="shared" si="5"/>
        <v>53.571428571428569</v>
      </c>
      <c r="H97" s="3">
        <f t="shared" si="5"/>
        <v>52.941176470588232</v>
      </c>
      <c r="I97" s="3">
        <f t="shared" si="5"/>
        <v>40</v>
      </c>
      <c r="J97" s="3">
        <f t="shared" si="5"/>
        <v>28.012048192771083</v>
      </c>
      <c r="K97" s="3">
        <f t="shared" si="5"/>
        <v>40</v>
      </c>
      <c r="L97" s="3">
        <f t="shared" si="5"/>
        <v>39.215686274509807</v>
      </c>
      <c r="M97" s="3">
        <f t="shared" si="5"/>
        <v>16.923076923076923</v>
      </c>
      <c r="N97" s="3">
        <f t="shared" si="5"/>
        <v>35</v>
      </c>
      <c r="O97" s="3">
        <f t="shared" si="5"/>
        <v>22.065727699530516</v>
      </c>
      <c r="P97" s="3">
        <f t="shared" si="5"/>
        <v>19.512195121951219</v>
      </c>
      <c r="Q97" s="3">
        <f t="shared" si="5"/>
        <v>23.837506387327544</v>
      </c>
    </row>
    <row r="98" spans="1:17">
      <c r="C98" s="2" t="s">
        <v>31</v>
      </c>
      <c r="D98" s="3">
        <f t="shared" si="5"/>
        <v>14.285714285714286</v>
      </c>
      <c r="E98" s="3">
        <f t="shared" si="5"/>
        <v>34.693877551020407</v>
      </c>
      <c r="F98" s="3">
        <f t="shared" si="5"/>
        <v>22.772277227722771</v>
      </c>
      <c r="G98" s="3">
        <f t="shared" si="5"/>
        <v>40</v>
      </c>
      <c r="H98" s="3">
        <f t="shared" si="5"/>
        <v>31.578947368421051</v>
      </c>
      <c r="I98" s="3">
        <f t="shared" si="5"/>
        <v>41.176470588235297</v>
      </c>
      <c r="J98" s="3">
        <f t="shared" si="5"/>
        <v>20</v>
      </c>
      <c r="K98" s="3">
        <f t="shared" si="5"/>
        <v>39.705882352941174</v>
      </c>
      <c r="L98" s="3">
        <f t="shared" si="5"/>
        <v>47.61904761904762</v>
      </c>
      <c r="M98" s="3">
        <f t="shared" si="5"/>
        <v>15.789473684210526</v>
      </c>
      <c r="N98" s="3">
        <f t="shared" si="5"/>
        <v>62.5</v>
      </c>
      <c r="O98" s="3">
        <f t="shared" si="5"/>
        <v>24.864277958740498</v>
      </c>
      <c r="P98" s="3">
        <f t="shared" si="5"/>
        <v>22.222222222222221</v>
      </c>
      <c r="Q98" s="3">
        <f t="shared" si="5"/>
        <v>26.570397111913358</v>
      </c>
    </row>
    <row r="99" spans="1:17">
      <c r="C99" s="2" t="s">
        <v>32</v>
      </c>
      <c r="D99" s="3">
        <f t="shared" si="5"/>
        <v>33.333333333333336</v>
      </c>
      <c r="E99" s="3">
        <f t="shared" si="5"/>
        <v>32.352941176470587</v>
      </c>
      <c r="F99" s="3">
        <f t="shared" si="5"/>
        <v>20</v>
      </c>
      <c r="G99" s="3">
        <f t="shared" si="5"/>
        <v>92</v>
      </c>
      <c r="H99" s="3">
        <f t="shared" si="5"/>
        <v>43.478260869565219</v>
      </c>
      <c r="I99" s="3">
        <f t="shared" si="5"/>
        <v>47.826086956521742</v>
      </c>
      <c r="J99" s="3">
        <f t="shared" si="5"/>
        <v>33.333333333333336</v>
      </c>
      <c r="K99" s="3">
        <f t="shared" si="5"/>
        <v>52.307692307692307</v>
      </c>
      <c r="L99" s="3">
        <f t="shared" si="5"/>
        <v>30</v>
      </c>
      <c r="M99" s="3">
        <f t="shared" si="5"/>
        <v>33.333333333333336</v>
      </c>
      <c r="N99" s="3">
        <f t="shared" si="5"/>
        <v>66.666666666666671</v>
      </c>
      <c r="O99" s="3">
        <f t="shared" si="5"/>
        <v>40.13921113689095</v>
      </c>
      <c r="P99" s="3">
        <f t="shared" si="5"/>
        <v>27.272727272727273</v>
      </c>
      <c r="Q99" s="3">
        <f t="shared" si="5"/>
        <v>40.725806451612904</v>
      </c>
    </row>
    <row r="102" spans="1:17">
      <c r="A102" t="s">
        <v>35</v>
      </c>
      <c r="C102" t="s">
        <v>33</v>
      </c>
      <c r="D102" t="s">
        <v>2</v>
      </c>
      <c r="E102" t="s">
        <v>3</v>
      </c>
      <c r="F102" t="s">
        <v>4</v>
      </c>
      <c r="G102" t="s">
        <v>5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11</v>
      </c>
      <c r="N102" t="s">
        <v>12</v>
      </c>
      <c r="O102" t="s">
        <v>13</v>
      </c>
      <c r="P102" t="s">
        <v>14</v>
      </c>
      <c r="Q102" t="s">
        <v>15</v>
      </c>
    </row>
    <row r="103" spans="1:17">
      <c r="C103" t="s">
        <v>28</v>
      </c>
      <c r="D103">
        <v>2</v>
      </c>
      <c r="E103">
        <v>2</v>
      </c>
      <c r="F103">
        <v>17</v>
      </c>
      <c r="G103">
        <v>2</v>
      </c>
      <c r="H103">
        <v>4</v>
      </c>
      <c r="I103">
        <v>1</v>
      </c>
      <c r="J103">
        <v>24</v>
      </c>
      <c r="M103">
        <v>6</v>
      </c>
      <c r="O103">
        <v>435</v>
      </c>
      <c r="P103">
        <v>3</v>
      </c>
      <c r="Q103">
        <v>496</v>
      </c>
    </row>
    <row r="104" spans="1:17">
      <c r="C104" t="s">
        <v>29</v>
      </c>
      <c r="D104">
        <v>21</v>
      </c>
      <c r="E104">
        <v>25</v>
      </c>
      <c r="F104">
        <v>36</v>
      </c>
      <c r="G104">
        <v>18</v>
      </c>
      <c r="H104">
        <v>31</v>
      </c>
      <c r="I104">
        <v>1</v>
      </c>
      <c r="J104">
        <v>120</v>
      </c>
      <c r="K104">
        <v>9</v>
      </c>
      <c r="L104">
        <v>24</v>
      </c>
      <c r="M104">
        <v>19</v>
      </c>
      <c r="N104">
        <v>7</v>
      </c>
      <c r="O104">
        <v>1015</v>
      </c>
      <c r="P104">
        <v>17</v>
      </c>
      <c r="Q104">
        <v>1343</v>
      </c>
    </row>
    <row r="105" spans="1:17">
      <c r="C105" t="s">
        <v>30</v>
      </c>
      <c r="D105">
        <v>12</v>
      </c>
      <c r="E105">
        <v>14</v>
      </c>
      <c r="F105">
        <v>27</v>
      </c>
      <c r="G105">
        <v>5</v>
      </c>
      <c r="H105">
        <v>15</v>
      </c>
      <c r="I105">
        <v>4</v>
      </c>
      <c r="J105">
        <v>76</v>
      </c>
      <c r="K105">
        <v>7</v>
      </c>
      <c r="L105">
        <v>17</v>
      </c>
      <c r="M105">
        <v>7</v>
      </c>
      <c r="N105">
        <v>2</v>
      </c>
      <c r="O105">
        <v>439</v>
      </c>
      <c r="P105">
        <v>12</v>
      </c>
      <c r="Q105">
        <v>637</v>
      </c>
    </row>
    <row r="106" spans="1:17">
      <c r="C106" t="s">
        <v>31</v>
      </c>
      <c r="D106">
        <v>2</v>
      </c>
      <c r="E106">
        <v>3</v>
      </c>
      <c r="F106">
        <v>21</v>
      </c>
      <c r="G106">
        <v>3</v>
      </c>
      <c r="H106">
        <v>16</v>
      </c>
      <c r="I106">
        <v>3</v>
      </c>
      <c r="J106">
        <v>20</v>
      </c>
      <c r="K106">
        <v>10</v>
      </c>
      <c r="L106">
        <v>11</v>
      </c>
      <c r="M106">
        <v>2</v>
      </c>
      <c r="O106">
        <v>171</v>
      </c>
      <c r="P106">
        <v>9</v>
      </c>
      <c r="Q106">
        <v>271</v>
      </c>
    </row>
    <row r="107" spans="1:17">
      <c r="C107" t="s">
        <v>32</v>
      </c>
      <c r="E107">
        <v>7</v>
      </c>
      <c r="F107">
        <v>6</v>
      </c>
      <c r="G107">
        <v>11</v>
      </c>
      <c r="H107">
        <v>4</v>
      </c>
      <c r="I107">
        <v>8</v>
      </c>
      <c r="J107">
        <v>11</v>
      </c>
      <c r="K107">
        <v>13</v>
      </c>
      <c r="L107">
        <v>7</v>
      </c>
      <c r="N107">
        <v>3</v>
      </c>
      <c r="O107">
        <v>97</v>
      </c>
      <c r="P107">
        <v>3</v>
      </c>
      <c r="Q107">
        <v>170</v>
      </c>
    </row>
    <row r="108" spans="1:17">
      <c r="C108" t="s">
        <v>15</v>
      </c>
      <c r="D108">
        <v>37</v>
      </c>
      <c r="E108">
        <v>51</v>
      </c>
      <c r="F108">
        <v>107</v>
      </c>
      <c r="G108">
        <v>39</v>
      </c>
      <c r="H108">
        <v>70</v>
      </c>
      <c r="I108">
        <v>17</v>
      </c>
      <c r="J108">
        <v>251</v>
      </c>
      <c r="K108">
        <v>39</v>
      </c>
      <c r="L108">
        <v>59</v>
      </c>
      <c r="M108">
        <v>34</v>
      </c>
      <c r="N108">
        <v>12</v>
      </c>
      <c r="O108">
        <v>2157</v>
      </c>
      <c r="P108">
        <v>44</v>
      </c>
      <c r="Q108">
        <v>2917</v>
      </c>
    </row>
    <row r="109" spans="1:17">
      <c r="C109" s="1" t="s">
        <v>33</v>
      </c>
      <c r="D109" s="1" t="s">
        <v>2</v>
      </c>
      <c r="E109" s="1" t="s">
        <v>3</v>
      </c>
      <c r="F109" s="1" t="s">
        <v>4</v>
      </c>
      <c r="G109" s="1" t="s">
        <v>5</v>
      </c>
      <c r="H109" s="1" t="s">
        <v>6</v>
      </c>
      <c r="I109" s="1" t="s">
        <v>7</v>
      </c>
      <c r="J109" s="1" t="s">
        <v>8</v>
      </c>
      <c r="K109" s="1" t="s">
        <v>9</v>
      </c>
      <c r="L109" s="1" t="s">
        <v>10</v>
      </c>
      <c r="M109" s="1" t="s">
        <v>11</v>
      </c>
      <c r="N109" s="1" t="s">
        <v>12</v>
      </c>
      <c r="O109" s="1" t="s">
        <v>13</v>
      </c>
      <c r="P109" s="1" t="s">
        <v>14</v>
      </c>
      <c r="Q109" s="1" t="s">
        <v>15</v>
      </c>
    </row>
    <row r="110" spans="1:17">
      <c r="C110" s="2" t="s">
        <v>28</v>
      </c>
      <c r="D110" s="3">
        <v>52</v>
      </c>
      <c r="E110" s="3">
        <v>31</v>
      </c>
      <c r="F110" s="3">
        <v>59</v>
      </c>
      <c r="G110" s="3">
        <v>13</v>
      </c>
      <c r="H110" s="3">
        <v>14</v>
      </c>
      <c r="I110" s="3">
        <v>9</v>
      </c>
      <c r="J110" s="3">
        <v>184</v>
      </c>
      <c r="K110" s="3">
        <v>4</v>
      </c>
      <c r="L110" s="3">
        <v>24</v>
      </c>
      <c r="M110" s="3">
        <v>66</v>
      </c>
      <c r="N110" s="3">
        <v>2</v>
      </c>
      <c r="O110" s="3">
        <v>6312</v>
      </c>
      <c r="P110" s="3">
        <v>47</v>
      </c>
      <c r="Q110" s="3">
        <v>6817</v>
      </c>
    </row>
    <row r="111" spans="1:17">
      <c r="C111" s="2" t="s">
        <v>29</v>
      </c>
      <c r="D111" s="3">
        <v>152</v>
      </c>
      <c r="E111" s="3">
        <v>123</v>
      </c>
      <c r="F111" s="3">
        <v>207</v>
      </c>
      <c r="G111" s="3">
        <v>69</v>
      </c>
      <c r="H111" s="3">
        <v>97</v>
      </c>
      <c r="I111" s="3">
        <v>23</v>
      </c>
      <c r="J111" s="3">
        <v>629</v>
      </c>
      <c r="K111" s="3">
        <v>42</v>
      </c>
      <c r="L111" s="3">
        <v>88</v>
      </c>
      <c r="M111" s="3">
        <v>176</v>
      </c>
      <c r="N111" s="3">
        <v>29</v>
      </c>
      <c r="O111" s="3">
        <v>9960</v>
      </c>
      <c r="P111" s="3">
        <v>144</v>
      </c>
      <c r="Q111" s="3">
        <v>11739</v>
      </c>
    </row>
    <row r="112" spans="1:17">
      <c r="C112" s="2" t="s">
        <v>30</v>
      </c>
      <c r="D112" s="3">
        <v>63</v>
      </c>
      <c r="E112" s="3">
        <v>74</v>
      </c>
      <c r="F112" s="3">
        <v>152</v>
      </c>
      <c r="G112" s="3">
        <v>15</v>
      </c>
      <c r="H112" s="3">
        <v>46</v>
      </c>
      <c r="I112" s="3">
        <v>22</v>
      </c>
      <c r="J112" s="3">
        <v>401</v>
      </c>
      <c r="K112" s="3">
        <v>37</v>
      </c>
      <c r="L112" s="3">
        <v>73</v>
      </c>
      <c r="M112" s="3">
        <v>64</v>
      </c>
      <c r="N112" s="3">
        <v>6</v>
      </c>
      <c r="O112" s="3">
        <v>3104</v>
      </c>
      <c r="P112" s="3">
        <v>62</v>
      </c>
      <c r="Q112" s="3">
        <v>4119</v>
      </c>
    </row>
    <row r="113" spans="3:45">
      <c r="C113" s="2" t="s">
        <v>31</v>
      </c>
      <c r="D113" s="3">
        <v>14</v>
      </c>
      <c r="E113" s="3">
        <v>34</v>
      </c>
      <c r="F113" s="3">
        <v>81</v>
      </c>
      <c r="G113" s="3">
        <v>7</v>
      </c>
      <c r="H113" s="3">
        <v>54</v>
      </c>
      <c r="I113" s="3">
        <v>14</v>
      </c>
      <c r="J113" s="3">
        <v>90</v>
      </c>
      <c r="K113" s="3">
        <v>38</v>
      </c>
      <c r="L113" s="3">
        <v>48</v>
      </c>
      <c r="M113" s="3">
        <v>16</v>
      </c>
      <c r="N113" s="3">
        <v>5</v>
      </c>
      <c r="O113" s="3">
        <v>819</v>
      </c>
      <c r="P113" s="3">
        <v>22</v>
      </c>
      <c r="Q113" s="3">
        <v>1242</v>
      </c>
    </row>
    <row r="114" spans="3:45">
      <c r="C114" s="2" t="s">
        <v>32</v>
      </c>
      <c r="D114" s="3">
        <v>4</v>
      </c>
      <c r="E114" s="3">
        <v>36</v>
      </c>
      <c r="F114" s="3">
        <v>42</v>
      </c>
      <c r="G114" s="3">
        <v>24</v>
      </c>
      <c r="H114" s="3">
        <v>20</v>
      </c>
      <c r="I114" s="3">
        <v>19</v>
      </c>
      <c r="J114" s="3">
        <v>50</v>
      </c>
      <c r="K114" s="3">
        <v>43</v>
      </c>
      <c r="L114" s="3">
        <v>33</v>
      </c>
      <c r="M114" s="3">
        <v>7</v>
      </c>
      <c r="N114" s="3">
        <v>9</v>
      </c>
      <c r="O114" s="3">
        <v>430</v>
      </c>
      <c r="P114" s="3">
        <v>11</v>
      </c>
      <c r="Q114" s="3">
        <v>728</v>
      </c>
    </row>
    <row r="115" spans="3:45">
      <c r="C115" s="4" t="s">
        <v>15</v>
      </c>
      <c r="D115" s="5">
        <v>285</v>
      </c>
      <c r="E115" s="5">
        <v>298</v>
      </c>
      <c r="F115" s="5">
        <v>541</v>
      </c>
      <c r="G115" s="5">
        <v>128</v>
      </c>
      <c r="H115" s="5">
        <v>231</v>
      </c>
      <c r="I115" s="5">
        <v>87</v>
      </c>
      <c r="J115" s="5">
        <v>1354</v>
      </c>
      <c r="K115" s="5">
        <v>164</v>
      </c>
      <c r="L115" s="5">
        <v>266</v>
      </c>
      <c r="M115" s="5">
        <v>329</v>
      </c>
      <c r="N115" s="5">
        <v>51</v>
      </c>
      <c r="O115" s="5">
        <v>20625</v>
      </c>
      <c r="P115" s="5">
        <v>286</v>
      </c>
      <c r="Q115" s="5">
        <v>24645</v>
      </c>
    </row>
    <row r="116" spans="3:45">
      <c r="C116" s="1"/>
      <c r="D116" s="1" t="s">
        <v>2</v>
      </c>
      <c r="E116" s="1" t="s">
        <v>3</v>
      </c>
      <c r="F116" s="1" t="s">
        <v>4</v>
      </c>
      <c r="G116" s="1" t="s">
        <v>5</v>
      </c>
      <c r="H116" s="1" t="s">
        <v>6</v>
      </c>
      <c r="I116" s="1" t="s">
        <v>7</v>
      </c>
      <c r="J116" s="1" t="s">
        <v>8</v>
      </c>
      <c r="K116" s="1" t="s">
        <v>9</v>
      </c>
      <c r="L116" s="1" t="s">
        <v>10</v>
      </c>
      <c r="M116" s="1" t="s">
        <v>11</v>
      </c>
      <c r="N116" s="1" t="s">
        <v>12</v>
      </c>
      <c r="O116" s="1" t="s">
        <v>13</v>
      </c>
      <c r="P116" s="1" t="s">
        <v>14</v>
      </c>
      <c r="Q116" s="1" t="s">
        <v>15</v>
      </c>
    </row>
    <row r="117" spans="3:45">
      <c r="C117" s="6"/>
      <c r="D117" s="6" t="s">
        <v>35</v>
      </c>
      <c r="E117" s="6" t="s">
        <v>35</v>
      </c>
      <c r="F117" s="6" t="s">
        <v>35</v>
      </c>
      <c r="G117" s="6" t="s">
        <v>35</v>
      </c>
      <c r="H117" s="6" t="s">
        <v>35</v>
      </c>
      <c r="I117" s="6" t="s">
        <v>35</v>
      </c>
      <c r="J117" s="6" t="s">
        <v>35</v>
      </c>
      <c r="K117" s="6" t="s">
        <v>35</v>
      </c>
      <c r="L117" s="6" t="s">
        <v>35</v>
      </c>
      <c r="M117" s="6" t="s">
        <v>35</v>
      </c>
      <c r="N117" s="6" t="s">
        <v>35</v>
      </c>
      <c r="O117" s="6" t="s">
        <v>35</v>
      </c>
      <c r="P117" s="6" t="s">
        <v>35</v>
      </c>
      <c r="Q117" s="6" t="s">
        <v>35</v>
      </c>
      <c r="R117" s="6"/>
    </row>
    <row r="118" spans="3:45">
      <c r="C118" s="2" t="s">
        <v>28</v>
      </c>
      <c r="D118" s="3">
        <f>D103*100/D110</f>
        <v>3.8461538461538463</v>
      </c>
      <c r="E118" s="3">
        <f t="shared" ref="E118:Q118" si="6">E103*100/E110</f>
        <v>6.4516129032258061</v>
      </c>
      <c r="F118" s="3">
        <f t="shared" si="6"/>
        <v>28.8135593220339</v>
      </c>
      <c r="G118" s="3">
        <f t="shared" si="6"/>
        <v>15.384615384615385</v>
      </c>
      <c r="H118" s="3">
        <f t="shared" si="6"/>
        <v>28.571428571428573</v>
      </c>
      <c r="I118" s="3">
        <f t="shared" si="6"/>
        <v>11.111111111111111</v>
      </c>
      <c r="J118" s="3">
        <f t="shared" si="6"/>
        <v>13.043478260869565</v>
      </c>
      <c r="K118" s="3">
        <f t="shared" si="6"/>
        <v>0</v>
      </c>
      <c r="L118" s="3">
        <f t="shared" si="6"/>
        <v>0</v>
      </c>
      <c r="M118" s="3">
        <f t="shared" si="6"/>
        <v>9.0909090909090917</v>
      </c>
      <c r="N118" s="3">
        <f t="shared" si="6"/>
        <v>0</v>
      </c>
      <c r="O118" s="3">
        <f t="shared" si="6"/>
        <v>6.8916349809885933</v>
      </c>
      <c r="P118" s="3">
        <f t="shared" si="6"/>
        <v>6.3829787234042552</v>
      </c>
      <c r="Q118" s="3">
        <f t="shared" si="6"/>
        <v>7.275927827490098</v>
      </c>
    </row>
    <row r="119" spans="3:45">
      <c r="C119" s="2" t="s">
        <v>29</v>
      </c>
      <c r="D119" s="3">
        <f t="shared" ref="D119:Q122" si="7">D104*100/D111</f>
        <v>13.815789473684211</v>
      </c>
      <c r="E119" s="3">
        <f t="shared" si="7"/>
        <v>20.325203252032519</v>
      </c>
      <c r="F119" s="3">
        <f t="shared" si="7"/>
        <v>17.391304347826086</v>
      </c>
      <c r="G119" s="3">
        <f t="shared" si="7"/>
        <v>26.086956521739129</v>
      </c>
      <c r="H119" s="3">
        <f t="shared" si="7"/>
        <v>31.958762886597938</v>
      </c>
      <c r="I119" s="3">
        <f t="shared" si="7"/>
        <v>4.3478260869565215</v>
      </c>
      <c r="J119" s="3">
        <f t="shared" si="7"/>
        <v>19.077901430842608</v>
      </c>
      <c r="K119" s="3">
        <f t="shared" si="7"/>
        <v>21.428571428571427</v>
      </c>
      <c r="L119" s="3">
        <f t="shared" si="7"/>
        <v>27.272727272727273</v>
      </c>
      <c r="M119" s="3">
        <f t="shared" si="7"/>
        <v>10.795454545454545</v>
      </c>
      <c r="N119" s="3">
        <f t="shared" si="7"/>
        <v>24.137931034482758</v>
      </c>
      <c r="O119" s="3">
        <f t="shared" si="7"/>
        <v>10.190763052208835</v>
      </c>
      <c r="P119" s="3">
        <f t="shared" si="7"/>
        <v>11.805555555555555</v>
      </c>
      <c r="Q119" s="3">
        <f t="shared" si="7"/>
        <v>11.440497487009115</v>
      </c>
    </row>
    <row r="120" spans="3:45">
      <c r="C120" s="2" t="s">
        <v>30</v>
      </c>
      <c r="D120" s="3">
        <f t="shared" si="7"/>
        <v>19.047619047619047</v>
      </c>
      <c r="E120" s="3">
        <f t="shared" si="7"/>
        <v>18.918918918918919</v>
      </c>
      <c r="F120" s="3">
        <f t="shared" si="7"/>
        <v>17.763157894736842</v>
      </c>
      <c r="G120" s="3">
        <f t="shared" si="7"/>
        <v>33.333333333333336</v>
      </c>
      <c r="H120" s="3">
        <f t="shared" si="7"/>
        <v>32.608695652173914</v>
      </c>
      <c r="I120" s="3">
        <f t="shared" si="7"/>
        <v>18.181818181818183</v>
      </c>
      <c r="J120" s="3">
        <f t="shared" si="7"/>
        <v>18.952618453865338</v>
      </c>
      <c r="K120" s="3">
        <f t="shared" si="7"/>
        <v>18.918918918918919</v>
      </c>
      <c r="L120" s="3">
        <f t="shared" si="7"/>
        <v>23.287671232876711</v>
      </c>
      <c r="M120" s="3">
        <f t="shared" si="7"/>
        <v>10.9375</v>
      </c>
      <c r="N120" s="3">
        <f t="shared" si="7"/>
        <v>33.333333333333336</v>
      </c>
      <c r="O120" s="3">
        <f t="shared" si="7"/>
        <v>14.143041237113403</v>
      </c>
      <c r="P120" s="3">
        <f t="shared" si="7"/>
        <v>19.35483870967742</v>
      </c>
      <c r="Q120" s="3">
        <f t="shared" si="7"/>
        <v>15.464918669579996</v>
      </c>
    </row>
    <row r="121" spans="3:45">
      <c r="C121" s="2" t="s">
        <v>31</v>
      </c>
      <c r="D121" s="3">
        <f t="shared" si="7"/>
        <v>14.285714285714286</v>
      </c>
      <c r="E121" s="3">
        <f t="shared" si="7"/>
        <v>8.8235294117647065</v>
      </c>
      <c r="F121" s="3">
        <f t="shared" si="7"/>
        <v>25.925925925925927</v>
      </c>
      <c r="G121" s="3">
        <f t="shared" si="7"/>
        <v>42.857142857142854</v>
      </c>
      <c r="H121" s="3">
        <f t="shared" si="7"/>
        <v>29.62962962962963</v>
      </c>
      <c r="I121" s="3">
        <f t="shared" si="7"/>
        <v>21.428571428571427</v>
      </c>
      <c r="J121" s="3">
        <f t="shared" si="7"/>
        <v>22.222222222222221</v>
      </c>
      <c r="K121" s="3">
        <f t="shared" si="7"/>
        <v>26.315789473684209</v>
      </c>
      <c r="L121" s="3">
        <f t="shared" si="7"/>
        <v>22.916666666666668</v>
      </c>
      <c r="M121" s="3">
        <f t="shared" si="7"/>
        <v>12.5</v>
      </c>
      <c r="N121" s="3">
        <f t="shared" si="7"/>
        <v>0</v>
      </c>
      <c r="O121" s="3">
        <f t="shared" si="7"/>
        <v>20.87912087912088</v>
      </c>
      <c r="P121" s="3">
        <f t="shared" si="7"/>
        <v>40.909090909090907</v>
      </c>
      <c r="Q121" s="3">
        <f t="shared" si="7"/>
        <v>21.81964573268921</v>
      </c>
    </row>
    <row r="122" spans="3:45">
      <c r="C122" s="2" t="s">
        <v>32</v>
      </c>
      <c r="D122" s="3">
        <f t="shared" si="7"/>
        <v>0</v>
      </c>
      <c r="E122" s="3">
        <f t="shared" si="7"/>
        <v>19.444444444444443</v>
      </c>
      <c r="F122" s="3">
        <f t="shared" si="7"/>
        <v>14.285714285714286</v>
      </c>
      <c r="G122" s="3">
        <f t="shared" si="7"/>
        <v>45.833333333333336</v>
      </c>
      <c r="H122" s="3">
        <f t="shared" si="7"/>
        <v>20</v>
      </c>
      <c r="I122" s="3">
        <f t="shared" si="7"/>
        <v>42.10526315789474</v>
      </c>
      <c r="J122" s="3">
        <f t="shared" si="7"/>
        <v>22</v>
      </c>
      <c r="K122" s="3">
        <f t="shared" si="7"/>
        <v>30.232558139534884</v>
      </c>
      <c r="L122" s="3">
        <f t="shared" si="7"/>
        <v>21.212121212121211</v>
      </c>
      <c r="M122" s="3">
        <f t="shared" si="7"/>
        <v>0</v>
      </c>
      <c r="N122" s="3">
        <f t="shared" si="7"/>
        <v>33.333333333333336</v>
      </c>
      <c r="O122" s="3">
        <f t="shared" si="7"/>
        <v>22.558139534883722</v>
      </c>
      <c r="P122" s="3">
        <f t="shared" si="7"/>
        <v>27.272727272727273</v>
      </c>
      <c r="Q122" s="3">
        <f t="shared" si="7"/>
        <v>23.35164835164835</v>
      </c>
    </row>
    <row r="128" spans="3:45">
      <c r="D128" t="s">
        <v>2</v>
      </c>
      <c r="G128" t="s">
        <v>3</v>
      </c>
      <c r="J128" t="s">
        <v>4</v>
      </c>
      <c r="M128" t="s">
        <v>5</v>
      </c>
      <c r="P128" t="s">
        <v>6</v>
      </c>
      <c r="S128" t="s">
        <v>7</v>
      </c>
      <c r="T128" t="s">
        <v>7</v>
      </c>
      <c r="U128" t="s">
        <v>7</v>
      </c>
      <c r="V128" t="s">
        <v>8</v>
      </c>
      <c r="W128" t="s">
        <v>8</v>
      </c>
      <c r="X128" t="s">
        <v>8</v>
      </c>
      <c r="Y128" t="s">
        <v>9</v>
      </c>
      <c r="Z128" t="s">
        <v>9</v>
      </c>
      <c r="AA128" t="s">
        <v>9</v>
      </c>
      <c r="AB128" t="s">
        <v>10</v>
      </c>
      <c r="AC128" t="s">
        <v>10</v>
      </c>
      <c r="AD128" t="s">
        <v>10</v>
      </c>
      <c r="AE128" t="s">
        <v>11</v>
      </c>
      <c r="AF128" t="s">
        <v>11</v>
      </c>
      <c r="AG128" t="s">
        <v>11</v>
      </c>
      <c r="AH128" t="s">
        <v>12</v>
      </c>
      <c r="AI128" t="s">
        <v>12</v>
      </c>
      <c r="AJ128" t="s">
        <v>12</v>
      </c>
      <c r="AK128" t="s">
        <v>13</v>
      </c>
      <c r="AL128" t="s">
        <v>13</v>
      </c>
      <c r="AM128" t="s">
        <v>13</v>
      </c>
      <c r="AN128" t="s">
        <v>14</v>
      </c>
      <c r="AO128" t="s">
        <v>14</v>
      </c>
      <c r="AP128" t="s">
        <v>14</v>
      </c>
      <c r="AQ128" t="s">
        <v>15</v>
      </c>
      <c r="AR128" t="s">
        <v>15</v>
      </c>
      <c r="AS128" t="s">
        <v>15</v>
      </c>
    </row>
    <row r="129" spans="3:45">
      <c r="D129" t="s">
        <v>27</v>
      </c>
      <c r="E129" t="s">
        <v>36</v>
      </c>
      <c r="F129" t="s">
        <v>37</v>
      </c>
      <c r="G129" t="s">
        <v>27</v>
      </c>
      <c r="H129" t="s">
        <v>36</v>
      </c>
      <c r="I129" t="s">
        <v>37</v>
      </c>
      <c r="J129" t="s">
        <v>27</v>
      </c>
      <c r="K129" t="s">
        <v>36</v>
      </c>
      <c r="L129" t="s">
        <v>37</v>
      </c>
      <c r="M129" t="s">
        <v>27</v>
      </c>
      <c r="N129" t="s">
        <v>36</v>
      </c>
      <c r="O129" t="s">
        <v>37</v>
      </c>
      <c r="P129" t="s">
        <v>27</v>
      </c>
      <c r="Q129" t="s">
        <v>36</v>
      </c>
      <c r="R129" t="s">
        <v>37</v>
      </c>
      <c r="S129" t="s">
        <v>27</v>
      </c>
      <c r="T129" t="s">
        <v>36</v>
      </c>
      <c r="U129" t="s">
        <v>37</v>
      </c>
      <c r="V129" t="s">
        <v>27</v>
      </c>
      <c r="W129" t="s">
        <v>36</v>
      </c>
      <c r="X129" t="s">
        <v>37</v>
      </c>
      <c r="Y129" t="s">
        <v>27</v>
      </c>
      <c r="Z129" t="s">
        <v>36</v>
      </c>
      <c r="AA129" t="s">
        <v>37</v>
      </c>
      <c r="AB129" t="s">
        <v>27</v>
      </c>
      <c r="AC129" t="s">
        <v>36</v>
      </c>
      <c r="AD129" t="s">
        <v>37</v>
      </c>
      <c r="AE129" t="s">
        <v>27</v>
      </c>
      <c r="AF129" t="s">
        <v>36</v>
      </c>
      <c r="AG129" t="s">
        <v>37</v>
      </c>
      <c r="AH129" t="s">
        <v>27</v>
      </c>
      <c r="AI129" t="s">
        <v>36</v>
      </c>
      <c r="AJ129" t="s">
        <v>37</v>
      </c>
      <c r="AK129" t="s">
        <v>27</v>
      </c>
      <c r="AL129" t="s">
        <v>36</v>
      </c>
      <c r="AM129" t="s">
        <v>37</v>
      </c>
      <c r="AN129" t="s">
        <v>27</v>
      </c>
      <c r="AO129" t="s">
        <v>36</v>
      </c>
      <c r="AP129" t="s">
        <v>37</v>
      </c>
      <c r="AQ129" t="s">
        <v>27</v>
      </c>
      <c r="AR129" t="s">
        <v>36</v>
      </c>
      <c r="AS129" t="s">
        <v>37</v>
      </c>
    </row>
    <row r="130" spans="3:45">
      <c r="C130" t="s">
        <v>28</v>
      </c>
      <c r="D130">
        <v>9.9009900990099009</v>
      </c>
      <c r="E130">
        <v>16.326530612244898</v>
      </c>
      <c r="F130">
        <v>3.8461538461538463</v>
      </c>
      <c r="G130">
        <v>13.333333333333334</v>
      </c>
      <c r="H130">
        <v>20.689655172413794</v>
      </c>
      <c r="I130">
        <v>6.4516129032258061</v>
      </c>
      <c r="J130">
        <v>29.82456140350877</v>
      </c>
      <c r="K130">
        <v>30.90909090909091</v>
      </c>
      <c r="L130">
        <v>28.8135593220339</v>
      </c>
      <c r="M130">
        <v>27.272727272727273</v>
      </c>
      <c r="N130">
        <v>44.444444444444443</v>
      </c>
      <c r="O130">
        <v>15.384615384615385</v>
      </c>
      <c r="P130">
        <v>31.818181818181817</v>
      </c>
      <c r="Q130">
        <v>37.5</v>
      </c>
      <c r="R130">
        <v>28.571428571428573</v>
      </c>
      <c r="S130">
        <v>6.25</v>
      </c>
      <c r="T130">
        <v>0</v>
      </c>
      <c r="U130">
        <v>11.111111111111111</v>
      </c>
      <c r="V130">
        <v>16.577540106951872</v>
      </c>
      <c r="W130">
        <v>20</v>
      </c>
      <c r="X130">
        <v>13.043478260869565</v>
      </c>
      <c r="Y130">
        <v>28.571428571428573</v>
      </c>
      <c r="Z130">
        <v>40</v>
      </c>
      <c r="AB130">
        <v>11.363636363636363</v>
      </c>
      <c r="AC130">
        <v>25</v>
      </c>
      <c r="AE130">
        <v>10.948905109489051</v>
      </c>
      <c r="AF130">
        <v>12.67605633802817</v>
      </c>
      <c r="AG130">
        <v>9.0909090909090917</v>
      </c>
      <c r="AH130">
        <v>30</v>
      </c>
      <c r="AI130">
        <v>37.5</v>
      </c>
      <c r="AK130">
        <v>9.9603760391577971</v>
      </c>
      <c r="AL130">
        <v>12.913553895410885</v>
      </c>
      <c r="AM130">
        <v>6.8916349809885933</v>
      </c>
      <c r="AN130">
        <v>8.3333333333333339</v>
      </c>
      <c r="AO130">
        <v>15.384615384615385</v>
      </c>
      <c r="AP130">
        <v>6.3829787234042552</v>
      </c>
      <c r="AQ130">
        <v>10.415312387143373</v>
      </c>
      <c r="AR130">
        <v>13.460443938531588</v>
      </c>
      <c r="AS130">
        <v>7.275927827490098</v>
      </c>
    </row>
    <row r="131" spans="3:45">
      <c r="C131" t="s">
        <v>29</v>
      </c>
      <c r="D131">
        <v>17.607973421926911</v>
      </c>
      <c r="E131">
        <v>21.476510067114095</v>
      </c>
      <c r="F131">
        <v>13.815789473684211</v>
      </c>
      <c r="G131">
        <v>27.924528301886792</v>
      </c>
      <c r="H131">
        <v>34.507042253521128</v>
      </c>
      <c r="I131">
        <v>20.325203252032519</v>
      </c>
      <c r="J131">
        <v>21.252796420581657</v>
      </c>
      <c r="K131">
        <v>24.583333333333332</v>
      </c>
      <c r="L131">
        <v>17.391304347826086</v>
      </c>
      <c r="M131">
        <v>42.65734265734266</v>
      </c>
      <c r="N131">
        <v>58.108108108108105</v>
      </c>
      <c r="O131">
        <v>26.086956521739129</v>
      </c>
      <c r="P131">
        <v>38.596491228070178</v>
      </c>
      <c r="Q131">
        <v>47.297297297297298</v>
      </c>
      <c r="R131">
        <v>31.958762886597938</v>
      </c>
      <c r="S131">
        <v>20.338983050847457</v>
      </c>
      <c r="T131">
        <v>30.555555555555557</v>
      </c>
      <c r="U131">
        <v>4.3478260869565215</v>
      </c>
      <c r="V131">
        <v>23.195458231954582</v>
      </c>
      <c r="W131">
        <v>27.483443708609272</v>
      </c>
      <c r="X131">
        <v>19.077901430842608</v>
      </c>
      <c r="Y131">
        <v>33.333333333333336</v>
      </c>
      <c r="Z131">
        <v>42.592592592592595</v>
      </c>
      <c r="AA131">
        <v>21.428571428571427</v>
      </c>
      <c r="AB131">
        <v>27.745664739884393</v>
      </c>
      <c r="AC131">
        <v>28.235294117647058</v>
      </c>
      <c r="AD131">
        <v>27.272727272727273</v>
      </c>
      <c r="AE131">
        <v>16.666666666666668</v>
      </c>
      <c r="AF131">
        <v>23.376623376623378</v>
      </c>
      <c r="AG131">
        <v>10.795454545454545</v>
      </c>
      <c r="AH131">
        <v>32.53012048192771</v>
      </c>
      <c r="AI131">
        <v>37.037037037037038</v>
      </c>
      <c r="AJ131">
        <v>24.137931034482758</v>
      </c>
      <c r="AK131">
        <v>13.865419432709716</v>
      </c>
      <c r="AL131">
        <v>17.553405884723901</v>
      </c>
      <c r="AM131">
        <v>10.190763052208835</v>
      </c>
      <c r="AN131">
        <v>15.609756097560975</v>
      </c>
      <c r="AO131">
        <v>24.590163934426229</v>
      </c>
      <c r="AP131">
        <v>11.805555555555555</v>
      </c>
      <c r="AQ131">
        <v>15.382642154766994</v>
      </c>
      <c r="AR131">
        <v>19.35456184018539</v>
      </c>
      <c r="AS131">
        <v>11.440497487009115</v>
      </c>
    </row>
    <row r="132" spans="3:45">
      <c r="C132" t="s">
        <v>30</v>
      </c>
      <c r="D132">
        <v>20.512820512820515</v>
      </c>
      <c r="E132">
        <v>22.222222222222221</v>
      </c>
      <c r="F132">
        <v>19.047619047619047</v>
      </c>
      <c r="G132">
        <v>21.85430463576159</v>
      </c>
      <c r="H132">
        <v>24.675324675324674</v>
      </c>
      <c r="I132">
        <v>18.918918918918919</v>
      </c>
      <c r="J132">
        <v>21.254355400696863</v>
      </c>
      <c r="K132">
        <v>25.185185185185187</v>
      </c>
      <c r="L132">
        <v>17.763157894736842</v>
      </c>
      <c r="M132">
        <v>46.511627906976742</v>
      </c>
      <c r="N132">
        <v>53.571428571428569</v>
      </c>
      <c r="O132">
        <v>33.333333333333336</v>
      </c>
      <c r="P132">
        <v>41.25</v>
      </c>
      <c r="Q132">
        <v>52.941176470588232</v>
      </c>
      <c r="R132">
        <v>32.608695652173914</v>
      </c>
      <c r="S132">
        <v>30.76923076923077</v>
      </c>
      <c r="T132">
        <v>40</v>
      </c>
      <c r="U132">
        <v>18.181818181818183</v>
      </c>
      <c r="V132">
        <v>23.05593451568895</v>
      </c>
      <c r="W132">
        <v>28.012048192771083</v>
      </c>
      <c r="X132">
        <v>18.952618453865338</v>
      </c>
      <c r="Y132">
        <v>32.352941176470587</v>
      </c>
      <c r="Z132">
        <v>40</v>
      </c>
      <c r="AA132">
        <v>18.918918918918919</v>
      </c>
      <c r="AB132">
        <v>29.838709677419356</v>
      </c>
      <c r="AC132">
        <v>39.215686274509807</v>
      </c>
      <c r="AD132">
        <v>23.287671232876711</v>
      </c>
      <c r="AE132">
        <v>13.953488372093023</v>
      </c>
      <c r="AF132">
        <v>16.923076923076923</v>
      </c>
      <c r="AG132">
        <v>10.9375</v>
      </c>
      <c r="AH132">
        <v>34.615384615384613</v>
      </c>
      <c r="AI132">
        <v>35</v>
      </c>
      <c r="AJ132">
        <v>33.333333333333336</v>
      </c>
      <c r="AK132">
        <v>18.024975353269799</v>
      </c>
      <c r="AL132">
        <v>22.065727699530516</v>
      </c>
      <c r="AM132">
        <v>14.143041237113403</v>
      </c>
      <c r="AN132">
        <v>19.417475728155338</v>
      </c>
      <c r="AO132">
        <v>19.512195121951219</v>
      </c>
      <c r="AP132">
        <v>19.35483870967742</v>
      </c>
      <c r="AQ132">
        <v>19.54437943483132</v>
      </c>
      <c r="AR132">
        <v>23.837506387327544</v>
      </c>
      <c r="AS132">
        <v>15.464918669579996</v>
      </c>
    </row>
    <row r="133" spans="3:45">
      <c r="C133" t="s">
        <v>31</v>
      </c>
      <c r="D133">
        <v>14.285714285714286</v>
      </c>
      <c r="G133">
        <v>24.096385542168676</v>
      </c>
      <c r="H133">
        <v>34.693877551020407</v>
      </c>
      <c r="I133">
        <v>8.8235294117647065</v>
      </c>
      <c r="J133">
        <v>24.175824175824175</v>
      </c>
      <c r="K133">
        <v>22.772277227722771</v>
      </c>
      <c r="L133">
        <v>25.925925925925927</v>
      </c>
      <c r="M133">
        <v>41.666666666666664</v>
      </c>
      <c r="N133">
        <v>40</v>
      </c>
      <c r="O133">
        <v>42.857142857142854</v>
      </c>
      <c r="P133">
        <v>30.434782608695652</v>
      </c>
      <c r="Q133">
        <v>31.578947368421051</v>
      </c>
      <c r="R133">
        <v>29.62962962962963</v>
      </c>
      <c r="S133">
        <v>32.258064516129032</v>
      </c>
      <c r="T133">
        <v>41.176470588235297</v>
      </c>
      <c r="U133">
        <v>21.428571428571427</v>
      </c>
      <c r="V133">
        <v>21.142857142857142</v>
      </c>
      <c r="W133">
        <v>20</v>
      </c>
      <c r="X133">
        <v>22.222222222222221</v>
      </c>
      <c r="Y133">
        <v>34.905660377358494</v>
      </c>
      <c r="Z133">
        <v>39.705882352941174</v>
      </c>
      <c r="AA133">
        <v>26.315789473684209</v>
      </c>
      <c r="AB133">
        <v>34.444444444444443</v>
      </c>
      <c r="AC133">
        <v>47.61904761904762</v>
      </c>
      <c r="AD133">
        <v>22.916666666666668</v>
      </c>
      <c r="AE133">
        <v>14.285714285714286</v>
      </c>
      <c r="AF133">
        <v>15.789473684210526</v>
      </c>
      <c r="AG133">
        <v>12.5</v>
      </c>
      <c r="AH133">
        <v>38.46153846153846</v>
      </c>
      <c r="AI133">
        <v>62.5</v>
      </c>
      <c r="AK133">
        <v>22.988505747126435</v>
      </c>
      <c r="AL133">
        <v>24.864277958740498</v>
      </c>
      <c r="AM133">
        <v>20.87912087912088</v>
      </c>
      <c r="AN133">
        <v>32.5</v>
      </c>
      <c r="AO133">
        <v>22.222222222222221</v>
      </c>
      <c r="AP133">
        <v>40.909090909090907</v>
      </c>
      <c r="AQ133">
        <v>24.324324324324323</v>
      </c>
      <c r="AR133">
        <v>26.570397111913358</v>
      </c>
      <c r="AS133">
        <v>21.81964573268921</v>
      </c>
    </row>
    <row r="134" spans="3:45">
      <c r="C134" t="s">
        <v>32</v>
      </c>
      <c r="D134">
        <v>14.285714285714286</v>
      </c>
      <c r="G134">
        <v>25.714285714285715</v>
      </c>
      <c r="H134">
        <v>32.352941176470587</v>
      </c>
      <c r="I134">
        <v>19.444444444444443</v>
      </c>
      <c r="J134">
        <v>17.241379310344829</v>
      </c>
      <c r="K134">
        <v>20</v>
      </c>
      <c r="L134">
        <v>14.285714285714286</v>
      </c>
      <c r="M134">
        <v>69.387755102040813</v>
      </c>
      <c r="N134">
        <v>92</v>
      </c>
      <c r="O134">
        <v>45.833333333333336</v>
      </c>
      <c r="P134">
        <v>32.558139534883722</v>
      </c>
      <c r="Q134">
        <v>43.478260869565219</v>
      </c>
      <c r="R134">
        <v>20</v>
      </c>
      <c r="S134">
        <v>45.238095238095241</v>
      </c>
      <c r="T134">
        <v>47.826086956521742</v>
      </c>
      <c r="U134">
        <v>42.10526315789474</v>
      </c>
      <c r="V134">
        <v>27.173913043478262</v>
      </c>
      <c r="W134">
        <v>33.333333333333336</v>
      </c>
      <c r="X134">
        <v>22</v>
      </c>
      <c r="Y134">
        <v>43.518518518518519</v>
      </c>
      <c r="Z134">
        <v>52.307692307692307</v>
      </c>
      <c r="AA134">
        <v>30.232558139534884</v>
      </c>
      <c r="AB134">
        <v>25.396825396825395</v>
      </c>
      <c r="AC134">
        <v>30</v>
      </c>
      <c r="AD134">
        <v>21.212121212121211</v>
      </c>
      <c r="AE134">
        <v>18.75</v>
      </c>
      <c r="AH134">
        <v>41.666666666666664</v>
      </c>
      <c r="AI134">
        <v>66.666666666666671</v>
      </c>
      <c r="AJ134">
        <v>33.333333333333336</v>
      </c>
      <c r="AK134">
        <v>31.358885017421603</v>
      </c>
      <c r="AL134">
        <v>40.13921113689095</v>
      </c>
      <c r="AM134">
        <v>22.558139534883722</v>
      </c>
      <c r="AN134">
        <v>27.272727272727273</v>
      </c>
      <c r="AO134">
        <v>27.272727272727273</v>
      </c>
      <c r="AP134">
        <v>27.272727272727273</v>
      </c>
      <c r="AQ134">
        <v>32.133152173913047</v>
      </c>
      <c r="AR134">
        <v>40.725806451612904</v>
      </c>
      <c r="AS134">
        <v>23.35164835164835</v>
      </c>
    </row>
  </sheetData>
  <conditionalFormatting sqref="N6 N21 N35">
    <cfRule type="cellIs" dxfId="0" priority="1" operator="between">
      <formula>0</formula>
      <formula>5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concentr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Renovi</dc:creator>
  <cp:lastModifiedBy>Renovi</cp:lastModifiedBy>
  <dcterms:created xsi:type="dcterms:W3CDTF">2018-05-07T11:03:24Z</dcterms:created>
  <dcterms:modified xsi:type="dcterms:W3CDTF">2019-02-14T12:34:11Z</dcterms:modified>
</cp:coreProperties>
</file>